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6" i="13" l="1"/>
  <c r="G62" i="15" l="1"/>
  <c r="G30" i="15"/>
  <c r="G27" i="15" s="1"/>
  <c r="G29" i="15" s="1"/>
  <c r="Z30" i="15"/>
  <c r="X30" i="15"/>
  <c r="V30" i="15"/>
  <c r="T30" i="15"/>
  <c r="R30" i="15"/>
  <c r="P30" i="15"/>
  <c r="N30" i="15"/>
  <c r="L30" i="15"/>
  <c r="J30" i="15"/>
  <c r="H30" i="15"/>
  <c r="D30" i="15"/>
  <c r="D62" i="15" s="1"/>
  <c r="C30" i="15"/>
  <c r="C62" i="15" s="1"/>
  <c r="V29" i="15"/>
  <c r="N29" i="15"/>
  <c r="Z27" i="15"/>
  <c r="Z29" i="15" s="1"/>
  <c r="X27" i="15"/>
  <c r="X29" i="15" s="1"/>
  <c r="V27" i="15"/>
  <c r="T27" i="15"/>
  <c r="T29" i="15" s="1"/>
  <c r="R27" i="15"/>
  <c r="R29" i="15" s="1"/>
  <c r="P27" i="15"/>
  <c r="P29" i="15" s="1"/>
  <c r="N27" i="15"/>
  <c r="L27" i="15"/>
  <c r="L29" i="15" s="1"/>
  <c r="J27" i="15"/>
  <c r="J29" i="15" s="1"/>
  <c r="H27" i="15"/>
  <c r="H29" i="15" s="1"/>
  <c r="C27" i="15"/>
  <c r="C29" i="15" s="1"/>
  <c r="F24" i="15"/>
  <c r="E24" i="15"/>
  <c r="F30" i="15" l="1"/>
  <c r="D27" i="15"/>
  <c r="E30" i="15"/>
  <c r="C49" i="7"/>
  <c r="C48" i="7"/>
  <c r="B26" i="22"/>
  <c r="D29" i="15" l="1"/>
  <c r="A5" i="22"/>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<sst xmlns="http://schemas.openxmlformats.org/spreadsheetml/2006/main" count="1120" uniqueCount="632">
  <si>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</si>
  <si>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</si>
  <si>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</si>
  <si>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</si>
  <si>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</si>
  <si>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</si>
  <si>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</si>
  <si>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</si>
  <si>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</si>
  <si>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</si>
  <si>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</si>
  <si>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</si>
  <si>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</si>
  <si>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</si>
  <si>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</si>
  <si>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</si>
  <si>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</si>
  <si>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</si>
  <si>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</si>
  <si>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</si>
  <si>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</si>
  <si>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</si>
  <si>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</si>
  <si>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</si>
  <si>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</si>
  <si>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</si>
  <si>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</si>
  <si>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</si>
  <si>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</si>
  <si>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</si>
  <si>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</si>
  <si>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</si>
  <si>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</si>
  <si>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</si>
  <si>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</si>
  <si>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</si>
  <si>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</si>
  <si>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</si>
  <si>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</si>
  <si>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</si>
  <si>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</si>
  <si>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</si>
  <si>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</si>
  <si>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</si>
  <si>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</si>
  <si>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</si>
  <si>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</si>
  <si>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</si>
  <si>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</si>
  <si>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</si>
  <si>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</si>
  <si>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</si>
  <si>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</si>
  <si>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</si>
  <si>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</si>
  <si>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</si>
  <si>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</si>
  <si>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</si>
  <si>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</si>
  <si>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</si>
  <si>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</si>
  <si>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</si>
  <si>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</si>
  <si>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</si>
  <si>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</si>
  <si>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</si>
  <si>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</si>
  <si>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</si>
  <si>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</si>
  <si>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</si>
  <si>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</si>
  <si>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</si>
  <si>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</si>
  <si>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</si>
  <si>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</si>
  <si>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</si>
  <si>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</si>
  <si>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</si>
  <si>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</si>
  <si>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</si>
  <si>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</si>
  <si>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</si>
  <si>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</si>
  <si>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</si>
  <si>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</si>
  <si>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</si>
  <si>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</si>
  <si>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</si>
  <si>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</si>
  <si>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</si>
  <si>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</si>
  <si>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</si>
  <si>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</si>
  <si>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</si>
  <si>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</si>
  <si>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</si>
  <si>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</si>
  <si>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</si>
  <si>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</si>
  <si>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</si>
  <si>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</si>
  <si>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</si>
  <si>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</si>
  <si>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</si>
  <si>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</si>
  <si>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</si>
  <si>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</si>
  <si>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</si>
  <si>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</si>
  <si>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</si>
  <si>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</si>
  <si>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</si>
  <si>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</si>
  <si>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</si>
  <si>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</si>
  <si>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</si>
  <si>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</si>
  <si>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</si>
  <si>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</si>
  <si>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</si>
  <si>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</si>
  <si>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</si>
  <si>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</si>
  <si>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</si>
  <si>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</si>
  <si>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</si>
  <si>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</si>
  <si>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</si>
  <si>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</si>
  <si>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</si>
  <si>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</si>
  <si>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</si>
  <si>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</si>
  <si>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</si>
  <si>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</si>
  <si>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</si>
  <si>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</si>
  <si>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</si>
  <si>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</si>
  <si>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</si>
  <si>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</si>
  <si>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</si>
  <si>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</si>
  <si>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</si>
  <si>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</si>
  <si>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</si>
  <si>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</si>
  <si>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</si>
  <si>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</si>
  <si>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</si>
  <si>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</si>
  <si>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</si>
  <si>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</si>
  <si>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</si>
  <si>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</si>
  <si>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</si>
  <si>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</si>
  <si>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</si>
  <si>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</si>
  <si>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</si>
  <si>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</si>
  <si>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</si>
  <si>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</si>
  <si>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</si>
  <si>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</si>
  <si>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</si>
  <si>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</si>
  <si>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</si>
  <si>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</si>
  <si>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</si>
  <si>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</si>
  <si>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</si>
  <si>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</si>
  <si>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</si>
  <si>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</si>
  <si>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</si>
  <si>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</si>
  <si>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</si>
  <si>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</si>
  <si>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</si>
  <si>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</si>
  <si>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</si>
  <si>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</si>
  <si>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</si>
  <si>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</si>
  <si>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</si>
  <si>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</si>
  <si>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</si>
  <si>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</si>
  <si>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</si>
  <si>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</si>
  <si>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</si>
  <si>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</si>
  <si>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</si>
  <si>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</si>
  <si>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</si>
  <si>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</si>
  <si>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</si>
  <si>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</si>
  <si>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</si>
  <si>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</si>
  <si>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</si>
  <si>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</si>
  <si>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</si>
  <si>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</si>
  <si>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</si>
  <si>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</si>
  <si>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</si>
  <si>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</si>
  <si>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</si>
  <si>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</si>
  <si>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</si>
  <si>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</si>
  <si>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</si>
  <si>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</si>
  <si>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</si>
  <si>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</si>
  <si>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</si>
  <si>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</si>
  <si>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</si>
  <si>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</si>
  <si>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</si>
  <si>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</si>
  <si>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</si>
  <si>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</si>
  <si>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</si>
  <si>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</si>
  <si>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</si>
  <si>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</si>
  <si>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</si>
  <si>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</si>
  <si>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</si>
  <si>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</si>
  <si>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</si>
  <si>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</si>
  <si>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</si>
  <si>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</si>
  <si>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</si>
  <si>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</si>
  <si>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</si>
  <si>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</si>
  <si>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</si>
  <si>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</si>
  <si>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</si>
  <si>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</si>
  <si>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</si>
  <si>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</si>
  <si>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</si>
  <si>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</si>
  <si>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</si>
  <si>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</si>
  <si>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</si>
  <si>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</si>
  <si>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</si>
  <si>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</si>
  <si>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</si>
  <si>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</si>
  <si>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</si>
  <si>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</si>
  <si>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</si>
  <si>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</si>
  <si>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</si>
  <si>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</si>
  <si>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</si>
  <si>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</si>
  <si>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</si>
  <si>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</si>
  <si>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</si>
  <si>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</si>
  <si>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</si>
  <si>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</si>
  <si>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</si>
  <si>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</si>
  <si>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</si>
  <si>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</si>
  <si>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</si>
  <si>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</si>
  <si>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</si>
  <si>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</si>
  <si>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</si>
  <si>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</si>
  <si>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</si>
  <si>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</si>
  <si>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</si>
  <si>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</si>
  <si>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</si>
  <si>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</si>
  <si>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</si>
  <si>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</si>
  <si>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</si>
  <si>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</si>
  <si>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</si>
  <si>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</si>
  <si>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</si>
  <si>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</si>
  <si>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</si>
  <si>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</si>
  <si>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</si>
  <si>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</si>
  <si>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</si>
  <si>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</si>
  <si>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</si>
  <si>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</si>
  <si>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</si>
  <si>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</si>
  <si>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</si>
  <si>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</si>
  <si>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</si>
  <si>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</si>
  <si>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</si>
  <si>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</si>
  <si>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</si>
  <si>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</si>
  <si>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</si>
  <si>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</si>
  <si>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</si>
  <si>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</si>
  <si>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</si>
  <si>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</si>
  <si>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</si>
  <si>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</si>
  <si>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</si>
  <si>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</si>
  <si>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</si>
  <si>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</si>
  <si>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</si>
  <si>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</si>
  <si>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</si>
  <si>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</si>
  <si>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</si>
  <si>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</si>
  <si>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</si>
  <si>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</si>
  <si>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</si>
  <si>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</si>
  <si>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</si>
  <si>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</si>
  <si>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</si>
  <si>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</si>
  <si>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</si>
  <si>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</si>
  <si>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</si>
  <si>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</si>
  <si>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</si>
  <si>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</si>
  <si>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</si>
  <si>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</si>
  <si>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</si>
  <si>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</si>
  <si>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</si>
  <si>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</si>
  <si>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</si>
  <si>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</si>
  <si>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</si>
  <si>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</si>
  <si>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</si>
  <si>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</si>
  <si>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</si>
  <si>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</si>
  <si>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</si>
  <si>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</si>
  <si>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</si>
  <si>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</si>
  <si>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</si>
  <si>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</si>
  <si>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</si>
  <si>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</si>
  <si>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</si>
  <si>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</si>
  <si>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</si>
  <si>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</si>
  <si>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</si>
  <si>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</si>
  <si>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</si>
  <si>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</si>
  <si>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</si>
  <si>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</si>
  <si>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</si>
  <si>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</si>
  <si>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</si>
  <si>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</si>
  <si>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</si>
  <si>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</si>
  <si>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</si>
  <si>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</si>
  <si>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</si>
  <si>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</si>
  <si>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</si>
  <si>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</si>
  <si>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</si>
  <si>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</si>
  <si>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</si>
  <si>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</si>
  <si>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</si>
  <si>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</si>
  <si>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</si>
  <si>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</si>
  <si>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</si>
  <si>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</si>
  <si>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</si>
  <si>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</si>
  <si>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</si>
  <si>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</si>
  <si>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</si>
  <si>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</si>
  <si>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</si>
  <si>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</si>
  <si>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</si>
  <si>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</si>
  <si>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</si>
  <si>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</si>
  <si>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</si>
  <si>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</si>
  <si>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</si>
  <si>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</si>
  <si>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</si>
  <si>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</si>
  <si>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</si>
  <si>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</si>
  <si>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</si>
  <si>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</si>
  <si>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</si>
  <si>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</si>
  <si>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</si>
  <si>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</si>
  <si>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</si>
  <si>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</si>
  <si>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</si>
  <si>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</si>
  <si>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</si>
  <si>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</si>
  <si>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</si>
  <si>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</si>
  <si>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</si>
  <si>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</si>
  <si>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</si>
  <si>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</si>
  <si>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</si>
  <si>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</si>
  <si>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</si>
  <si>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</si>
  <si>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</si>
  <si>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</si>
  <si>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</si>
  <si>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</si>
  <si>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</si>
  <si>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</si>
  <si>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</si>
  <si>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</si>
  <si>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</si>
  <si>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</si>
  <si>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</si>
  <si>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</si>
  <si>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</si>
  <si>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</si>
  <si>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</si>
  <si>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</si>
  <si>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</si>
  <si>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</si>
  <si>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</si>
  <si>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</si>
  <si>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</si>
  <si>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</si>
  <si>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</si>
  <si>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</si>
  <si>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</si>
  <si>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</si>
  <si>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</si>
  <si>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</si>
  <si>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</si>
  <si>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</si>
  <si>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</si>
  <si>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</si>
  <si>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</si>
  <si>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</si>
  <si>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</si>
  <si>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</si>
  <si>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</si>
  <si>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</si>
  <si>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</si>
  <si>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</si>
  <si>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</si>
  <si>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</si>
  <si>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</si>
  <si>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</si>
  <si>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</si>
  <si>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</si>
  <si>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</si>
  <si>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</si>
  <si>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</si>
  <si>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</si>
  <si>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</si>
  <si>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</si>
  <si>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</si>
  <si>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</si>
  <si>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</si>
  <si>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</si>
  <si>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</si>
  <si>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</si>
  <si>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</si>
  <si>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</si>
  <si>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</si>
  <si>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</si>
  <si>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</si>
  <si>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</si>
  <si>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</si>
  <si>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</si>
  <si>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</si>
  <si>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</si>
  <si>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</si>
  <si>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</si>
  <si>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</si>
  <si>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</si>
  <si>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</si>
  <si>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</si>
  <si>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</si>
  <si>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</si>
  <si>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</si>
  <si>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</si>
  <si>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</si>
  <si>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</si>
  <si>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</si>
  <si>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</si>
  <si>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</si>
  <si>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</si>
  <si>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</si>
  <si>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</si>
  <si>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</si>
  <si>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</si>
  <si>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</si>
  <si>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</si>
  <si>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</si>
  <si>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</si>
  <si>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</si>
  <si>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</si>
  <si>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</si>
  <si>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</si>
  <si>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</si>
  <si>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</si>
  <si>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</si>
  <si>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</si>
  <si>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</si>
  <si>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</si>
  <si>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</si>
  <si>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</si>
  <si>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</si>
  <si>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</si>
  <si>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</si>
  <si>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</si>
  <si>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</si>
  <si>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</si>
  <si>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</si>
  <si>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</si>
  <si>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</si>
  <si>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</si>
  <si>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</si>
  <si>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</si>
  <si>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</si>
  <si>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</si>
  <si>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</si>
  <si>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</si>
  <si>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</si>
  <si>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</si>
  <si>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</si>
  <si>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</si>
  <si>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Сметная стоимость проекта в ценах 2019 года с НДС, млн. руб.</t>
  </si>
  <si>
    <t>Оборудование не входящее в сметы стоек</t>
  </si>
  <si>
    <t xml:space="preserve"> Приобретение 1 единицы оборудования </t>
  </si>
  <si>
    <t>АО "Россети Тюмень"</t>
  </si>
  <si>
    <t>Филиал АО "Россети Тюмень" Ноябрьские электрические сети</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</si>
  <si>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</si>
  <si>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</si>
  <si>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</si>
  <si>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не наступил срок</t>
  </si>
  <si>
    <t>определится при заключении договора на поставку</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</si>
  <si>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</si>
  <si>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</si>
  <si>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</si>
  <si>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</si>
  <si>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</si>
  <si>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</si>
  <si>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</si>
  <si>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</si>
  <si>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</si>
  <si>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</si>
  <si>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</si>
  <si>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</si>
  <si>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</si>
  <si>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</si>
  <si>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</si>
  <si>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</si>
  <si>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</si>
  <si>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</si>
  <si>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</si>
  <si>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</si>
  <si>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</si>
  <si>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</si>
  <si>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</si>
  <si>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</si>
  <si>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</si>
  <si>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</si>
  <si>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</si>
  <si>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</si>
  <si>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</si>
  <si>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</si>
  <si>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</si>
  <si>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</si>
  <si>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</si>
  <si>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</si>
  <si>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</si>
  <si>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</si>
  <si>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</si>
  <si>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</si>
  <si>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</si>
  <si>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</si>
  <si>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</si>
  <si>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</si>
  <si>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</si>
  <si>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</si>
  <si>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</si>
  <si>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Год раскрытия информации: 2022 год</t>
  </si>
  <si>
    <t>1.12.</t>
  </si>
  <si>
    <t>3.7.</t>
  </si>
  <si>
    <t>1 шт</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</si>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</sst>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000_р_._-;\-* #,##0.000_р_._-;_-* &quot;-&quot;??_р_._-;_-@_-"/>
    <numFmt numFmtId="170" formatCode="#,##0.00_ ;\-#,##0.00\ "/>
    <numFmt numFmtId="171" formatCode="#,##0;[White][=0]\ General;General"/>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3" fillId="0" borderId="0" xfId="2" applyFont="1" applyFill="1"/>
    <xf numFmtId="0" fontId="41" fillId="0" borderId="45" xfId="2" applyFont="1" applyFill="1" applyBorder="1" applyAlignment="1">
      <alignment horizontal="left" vertical="top" wrapText="1"/>
    </xf>
    <xf numFmtId="49" fontId="41" fillId="0" borderId="52" xfId="2" applyNumberFormat="1" applyFont="1" applyFill="1" applyBorder="1" applyAlignment="1">
      <alignment horizontal="justify" vertical="top" wrapText="1"/>
    </xf>
    <xf numFmtId="49"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69" fontId="41" fillId="0" borderId="52" xfId="67"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7" customWidth="1"/>
    <col min="5" max="5" width="73.5703125" style="277"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212"/>
      <c r="E3" s="248"/>
    </row>
    <row r="4" spans="1:21" s="16" customFormat="1" ht="18.75" x14ac:dyDescent="0.3">
      <c r="A4" s="250"/>
      <c r="D4" s="212"/>
      <c r="E4" s="248"/>
      <c r="G4" s="249"/>
    </row>
    <row r="5" spans="1:21" s="16" customFormat="1" ht="15.75" x14ac:dyDescent="0.25">
      <c r="A5" s="288" t="s">
        <v>620</v>
      </c>
      <c r="B5" s="288"/>
      <c r="C5" s="288"/>
      <c r="D5" s="212"/>
      <c r="E5" s="198"/>
      <c r="F5" s="189"/>
      <c r="G5" s="189"/>
      <c r="H5" s="189"/>
      <c r="I5" s="189"/>
    </row>
    <row r="6" spans="1:21" s="16" customFormat="1" ht="18.75" x14ac:dyDescent="0.3">
      <c r="A6" s="250"/>
      <c r="D6" s="212"/>
      <c r="E6" s="248"/>
      <c r="G6" s="249"/>
    </row>
    <row r="7" spans="1:21" s="16" customFormat="1" ht="18.75" x14ac:dyDescent="0.2">
      <c r="A7" s="292" t="s">
        <v>9</v>
      </c>
      <c r="B7" s="292"/>
      <c r="C7" s="292"/>
      <c r="D7" s="212"/>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12"/>
      <c r="E8" s="248"/>
      <c r="F8" s="252"/>
      <c r="G8" s="252"/>
      <c r="H8" s="251"/>
      <c r="I8" s="251"/>
      <c r="J8" s="251"/>
      <c r="K8" s="251"/>
      <c r="L8" s="251"/>
      <c r="M8" s="251"/>
      <c r="N8" s="251"/>
      <c r="O8" s="251"/>
      <c r="P8" s="251"/>
      <c r="Q8" s="251"/>
      <c r="R8" s="251"/>
      <c r="S8" s="251"/>
      <c r="T8" s="251"/>
      <c r="U8" s="251"/>
    </row>
    <row r="9" spans="1:21" s="16" customFormat="1" ht="36" customHeight="1" x14ac:dyDescent="0.2">
      <c r="A9" s="293" t="s">
        <v>568</v>
      </c>
      <c r="B9" s="293"/>
      <c r="C9" s="293"/>
      <c r="D9" s="212"/>
      <c r="E9" s="248"/>
      <c r="F9" s="253"/>
      <c r="G9" s="253"/>
      <c r="H9" s="251"/>
      <c r="I9" s="251"/>
      <c r="J9" s="251"/>
      <c r="K9" s="251"/>
      <c r="L9" s="251"/>
      <c r="M9" s="251"/>
      <c r="N9" s="251"/>
      <c r="O9" s="251"/>
      <c r="P9" s="251"/>
      <c r="Q9" s="251"/>
      <c r="R9" s="251"/>
      <c r="S9" s="251"/>
      <c r="T9" s="251"/>
      <c r="U9" s="251"/>
    </row>
    <row r="10" spans="1:21" s="16" customFormat="1" ht="18.75" x14ac:dyDescent="0.2">
      <c r="A10" s="289" t="s">
        <v>8</v>
      </c>
      <c r="B10" s="289"/>
      <c r="C10" s="289"/>
      <c r="D10" s="212"/>
      <c r="E10" s="254"/>
      <c r="F10" s="255"/>
      <c r="G10" s="255"/>
      <c r="H10" s="251"/>
      <c r="I10" s="251"/>
      <c r="J10" s="251"/>
      <c r="K10" s="251"/>
      <c r="L10" s="251"/>
      <c r="M10" s="251"/>
      <c r="N10" s="251"/>
      <c r="O10" s="251"/>
      <c r="P10" s="251"/>
      <c r="Q10" s="251"/>
      <c r="R10" s="251"/>
      <c r="S10" s="251"/>
      <c r="T10" s="251"/>
      <c r="U10" s="251"/>
    </row>
    <row r="11" spans="1:21" s="16" customFormat="1" ht="18.75" x14ac:dyDescent="0.2">
      <c r="A11" s="252"/>
      <c r="B11" s="252"/>
      <c r="C11" s="252"/>
      <c r="D11" s="212"/>
      <c r="E11" s="256"/>
      <c r="F11" s="252"/>
      <c r="G11" s="252"/>
      <c r="H11" s="251"/>
      <c r="I11" s="251"/>
      <c r="J11" s="251"/>
      <c r="K11" s="251"/>
      <c r="L11" s="251"/>
      <c r="M11" s="251"/>
      <c r="N11" s="251"/>
      <c r="O11" s="251"/>
      <c r="P11" s="251"/>
      <c r="Q11" s="251"/>
      <c r="R11" s="251"/>
      <c r="S11" s="251"/>
      <c r="T11" s="251"/>
      <c r="U11" s="251"/>
    </row>
    <row r="12" spans="1:21" s="16" customFormat="1" ht="18.75" x14ac:dyDescent="0.2">
      <c r="A12" s="293" t="s">
        <v>561</v>
      </c>
      <c r="B12" s="293"/>
      <c r="C12" s="293"/>
      <c r="D12" s="212"/>
      <c r="E12" s="257"/>
      <c r="F12" s="253"/>
      <c r="G12" s="253"/>
      <c r="H12" s="251"/>
      <c r="I12" s="251"/>
      <c r="J12" s="251"/>
      <c r="K12" s="251"/>
      <c r="L12" s="251"/>
      <c r="M12" s="251"/>
      <c r="N12" s="251"/>
      <c r="O12" s="251"/>
      <c r="P12" s="251"/>
      <c r="Q12" s="251"/>
      <c r="R12" s="251"/>
      <c r="S12" s="251"/>
      <c r="T12" s="251"/>
      <c r="U12" s="251"/>
    </row>
    <row r="13" spans="1:21" s="16" customFormat="1" ht="18.75" x14ac:dyDescent="0.2">
      <c r="A13" s="289" t="s">
        <v>7</v>
      </c>
      <c r="B13" s="289"/>
      <c r="C13" s="289"/>
      <c r="D13" s="212"/>
      <c r="E13" s="254"/>
      <c r="F13" s="255"/>
      <c r="G13" s="255"/>
      <c r="H13" s="251"/>
      <c r="I13" s="251"/>
      <c r="J13" s="251"/>
      <c r="K13" s="251"/>
      <c r="L13" s="251"/>
      <c r="M13" s="251"/>
      <c r="N13" s="251"/>
      <c r="O13" s="251"/>
      <c r="P13" s="251"/>
      <c r="Q13" s="251"/>
      <c r="R13" s="251"/>
      <c r="S13" s="251"/>
      <c r="T13" s="251"/>
      <c r="U13" s="251"/>
    </row>
    <row r="14" spans="1:21" s="258" customFormat="1" ht="15.75" customHeight="1" x14ac:dyDescent="0.2">
      <c r="A14" s="244"/>
      <c r="B14" s="244"/>
      <c r="C14" s="244"/>
      <c r="D14" s="212"/>
      <c r="E14" s="199"/>
      <c r="F14" s="244"/>
      <c r="G14" s="244"/>
      <c r="H14" s="244"/>
      <c r="I14" s="244"/>
      <c r="J14" s="244"/>
      <c r="K14" s="244"/>
      <c r="L14" s="244"/>
      <c r="M14" s="244"/>
      <c r="N14" s="244"/>
      <c r="O14" s="244"/>
      <c r="P14" s="244"/>
      <c r="Q14" s="244"/>
      <c r="R14" s="244"/>
      <c r="S14" s="244"/>
      <c r="T14" s="244"/>
      <c r="U14" s="244"/>
    </row>
    <row r="15" spans="1:21" s="259" customFormat="1" ht="49.5" customHeight="1" x14ac:dyDescent="0.2">
      <c r="A15" s="294" t="s">
        <v>618</v>
      </c>
      <c r="B15" s="294"/>
      <c r="C15" s="294"/>
      <c r="D15" s="212"/>
      <c r="E15" s="257"/>
      <c r="F15" s="253"/>
      <c r="G15" s="253"/>
      <c r="H15" s="253"/>
      <c r="I15" s="253"/>
      <c r="J15" s="253"/>
      <c r="K15" s="253"/>
      <c r="L15" s="253"/>
      <c r="M15" s="253"/>
      <c r="N15" s="253"/>
      <c r="O15" s="253"/>
      <c r="P15" s="253"/>
      <c r="Q15" s="253"/>
      <c r="R15" s="253"/>
      <c r="S15" s="253"/>
      <c r="T15" s="253"/>
      <c r="U15" s="253"/>
    </row>
    <row r="16" spans="1:21" s="259" customFormat="1" ht="15" customHeight="1" x14ac:dyDescent="0.2">
      <c r="A16" s="289" t="s">
        <v>6</v>
      </c>
      <c r="B16" s="289"/>
      <c r="C16" s="289"/>
      <c r="D16" s="212"/>
      <c r="E16" s="254"/>
      <c r="F16" s="255"/>
      <c r="G16" s="255"/>
      <c r="H16" s="255"/>
      <c r="I16" s="255"/>
      <c r="J16" s="255"/>
      <c r="K16" s="255"/>
      <c r="L16" s="255"/>
      <c r="M16" s="255"/>
      <c r="N16" s="255"/>
      <c r="O16" s="255"/>
      <c r="P16" s="255"/>
      <c r="Q16" s="255"/>
      <c r="R16" s="255"/>
      <c r="S16" s="255"/>
      <c r="T16" s="255"/>
      <c r="U16" s="255"/>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90" t="s">
        <v>532</v>
      </c>
      <c r="B18" s="291"/>
      <c r="C18" s="291"/>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55"/>
      <c r="B19" s="255"/>
      <c r="C19" s="255"/>
      <c r="D19" s="254"/>
      <c r="E19" s="254"/>
      <c r="F19" s="255"/>
      <c r="G19" s="255"/>
      <c r="H19" s="260"/>
      <c r="I19" s="260"/>
      <c r="J19" s="260"/>
      <c r="K19" s="260"/>
      <c r="L19" s="260"/>
      <c r="M19" s="260"/>
      <c r="N19" s="260"/>
      <c r="O19" s="260"/>
      <c r="P19" s="260"/>
      <c r="Q19" s="260"/>
      <c r="R19" s="260"/>
    </row>
    <row r="20" spans="1:21" s="259" customFormat="1" ht="39.75" customHeight="1" x14ac:dyDescent="0.2">
      <c r="A20" s="264" t="s">
        <v>5</v>
      </c>
      <c r="B20" s="265" t="s">
        <v>67</v>
      </c>
      <c r="C20" s="265" t="s">
        <v>66</v>
      </c>
      <c r="D20" s="212"/>
      <c r="E20" s="212"/>
      <c r="F20" s="266"/>
      <c r="G20" s="266"/>
      <c r="H20" s="244"/>
      <c r="I20" s="244"/>
      <c r="J20" s="244"/>
      <c r="K20" s="244"/>
      <c r="L20" s="244"/>
      <c r="M20" s="244"/>
      <c r="N20" s="244"/>
      <c r="O20" s="244"/>
      <c r="P20" s="244"/>
      <c r="Q20" s="244"/>
      <c r="R20" s="244"/>
      <c r="S20" s="267"/>
      <c r="T20" s="267"/>
      <c r="U20" s="267"/>
    </row>
    <row r="21" spans="1:21" s="259" customFormat="1" ht="16.5" customHeight="1" x14ac:dyDescent="0.2">
      <c r="A21" s="268">
        <v>1</v>
      </c>
      <c r="B21" s="265">
        <v>2</v>
      </c>
      <c r="C21" s="265">
        <v>3</v>
      </c>
      <c r="D21" s="212"/>
      <c r="E21" s="212"/>
      <c r="F21" s="266"/>
      <c r="G21" s="266"/>
      <c r="H21" s="244"/>
      <c r="I21" s="244"/>
      <c r="J21" s="244"/>
      <c r="K21" s="244"/>
      <c r="L21" s="244"/>
      <c r="M21" s="244"/>
      <c r="N21" s="244"/>
      <c r="O21" s="244"/>
      <c r="P21" s="244"/>
      <c r="Q21" s="244"/>
      <c r="R21" s="244"/>
      <c r="S21" s="267"/>
      <c r="T21" s="267"/>
      <c r="U21" s="267"/>
    </row>
    <row r="22" spans="1:21" s="259" customFormat="1" ht="46.5" customHeight="1" x14ac:dyDescent="0.2">
      <c r="A22" s="28" t="s">
        <v>65</v>
      </c>
      <c r="B22" s="269" t="s">
        <v>368</v>
      </c>
      <c r="C22" s="265" t="s">
        <v>560</v>
      </c>
      <c r="D22" s="212"/>
      <c r="E22" s="212"/>
      <c r="F22" s="266"/>
      <c r="G22" s="266"/>
      <c r="H22" s="244"/>
      <c r="I22" s="244"/>
      <c r="J22" s="244"/>
      <c r="K22" s="244"/>
      <c r="L22" s="244"/>
      <c r="M22" s="244"/>
      <c r="N22" s="244"/>
      <c r="O22" s="244"/>
      <c r="P22" s="244"/>
      <c r="Q22" s="244"/>
      <c r="R22" s="244"/>
      <c r="S22" s="267"/>
      <c r="T22" s="267"/>
      <c r="U22" s="267"/>
    </row>
    <row r="23" spans="1:21" s="259" customFormat="1" ht="41.25" customHeight="1" x14ac:dyDescent="0.2">
      <c r="A23" s="28" t="s">
        <v>63</v>
      </c>
      <c r="B23" s="35" t="s">
        <v>64</v>
      </c>
      <c r="C23" s="265" t="s">
        <v>559</v>
      </c>
      <c r="D23" s="212"/>
      <c r="E23" s="212"/>
      <c r="F23" s="266"/>
      <c r="G23" s="266"/>
      <c r="H23" s="244"/>
      <c r="I23" s="244"/>
      <c r="J23" s="244"/>
      <c r="K23" s="244"/>
      <c r="L23" s="244"/>
      <c r="M23" s="244"/>
      <c r="N23" s="244"/>
      <c r="O23" s="244"/>
      <c r="P23" s="244"/>
      <c r="Q23" s="244"/>
      <c r="R23" s="244"/>
      <c r="S23" s="267"/>
      <c r="T23" s="267"/>
      <c r="U23" s="267"/>
    </row>
    <row r="24" spans="1:21" s="259" customFormat="1" ht="22.5" customHeight="1" x14ac:dyDescent="0.2">
      <c r="A24" s="285"/>
      <c r="B24" s="286"/>
      <c r="C24" s="286"/>
      <c r="D24" s="212"/>
      <c r="E24" s="212"/>
      <c r="F24" s="266"/>
      <c r="G24" s="266"/>
      <c r="H24" s="244"/>
      <c r="I24" s="244"/>
      <c r="J24" s="244"/>
      <c r="K24" s="244"/>
      <c r="L24" s="244"/>
      <c r="M24" s="244"/>
      <c r="N24" s="244"/>
      <c r="O24" s="244"/>
      <c r="P24" s="244"/>
      <c r="Q24" s="244"/>
      <c r="R24" s="244"/>
      <c r="S24" s="267"/>
      <c r="T24" s="267"/>
      <c r="U24" s="267"/>
    </row>
    <row r="25" spans="1:21" s="259" customFormat="1" ht="58.5" customHeight="1" x14ac:dyDescent="0.2">
      <c r="A25" s="237" t="s">
        <v>62</v>
      </c>
      <c r="B25" s="238" t="s">
        <v>479</v>
      </c>
      <c r="C25" s="239" t="s">
        <v>570</v>
      </c>
      <c r="D25" s="212"/>
      <c r="E25" s="212"/>
      <c r="F25" s="266"/>
      <c r="G25" s="244"/>
      <c r="H25" s="244"/>
      <c r="I25" s="244"/>
      <c r="J25" s="244"/>
      <c r="K25" s="244"/>
      <c r="L25" s="244"/>
      <c r="M25" s="244"/>
      <c r="N25" s="244"/>
      <c r="O25" s="244"/>
      <c r="P25" s="244"/>
      <c r="Q25" s="244"/>
      <c r="R25" s="267"/>
      <c r="S25" s="267"/>
      <c r="T25" s="267"/>
      <c r="U25" s="267"/>
    </row>
    <row r="26" spans="1:21" s="259" customFormat="1" ht="42.75" customHeight="1" x14ac:dyDescent="0.2">
      <c r="A26" s="240" t="s">
        <v>61</v>
      </c>
      <c r="B26" s="241" t="s">
        <v>75</v>
      </c>
      <c r="C26" s="242" t="s">
        <v>555</v>
      </c>
      <c r="D26" s="212"/>
      <c r="E26" s="212"/>
      <c r="F26" s="266"/>
      <c r="G26" s="244"/>
      <c r="H26" s="244"/>
      <c r="I26" s="244"/>
      <c r="J26" s="244"/>
      <c r="K26" s="244"/>
      <c r="L26" s="244"/>
      <c r="M26" s="244"/>
      <c r="N26" s="244"/>
      <c r="O26" s="244"/>
      <c r="P26" s="244"/>
      <c r="Q26" s="244"/>
      <c r="R26" s="267"/>
      <c r="S26" s="267"/>
      <c r="T26" s="267"/>
      <c r="U26" s="267"/>
    </row>
    <row r="27" spans="1:21" s="259" customFormat="1" ht="51.75" customHeight="1" x14ac:dyDescent="0.2">
      <c r="A27" s="240" t="s">
        <v>59</v>
      </c>
      <c r="B27" s="241" t="s">
        <v>74</v>
      </c>
      <c r="C27" s="242" t="s">
        <v>615</v>
      </c>
      <c r="D27" s="212"/>
      <c r="E27" s="212"/>
      <c r="F27" s="266"/>
      <c r="G27" s="244"/>
      <c r="H27" s="244"/>
      <c r="I27" s="244"/>
      <c r="J27" s="244"/>
      <c r="K27" s="244"/>
      <c r="L27" s="244"/>
      <c r="M27" s="244"/>
      <c r="N27" s="244"/>
      <c r="O27" s="244"/>
      <c r="P27" s="244"/>
      <c r="Q27" s="244"/>
      <c r="R27" s="267"/>
      <c r="S27" s="267"/>
      <c r="T27" s="267"/>
      <c r="U27" s="267"/>
    </row>
    <row r="28" spans="1:21" s="259" customFormat="1" ht="42.75" customHeight="1" x14ac:dyDescent="0.2">
      <c r="A28" s="240" t="s">
        <v>58</v>
      </c>
      <c r="B28" s="241" t="s">
        <v>480</v>
      </c>
      <c r="C28" s="242" t="s">
        <v>554</v>
      </c>
      <c r="D28" s="212"/>
      <c r="E28" s="212"/>
      <c r="F28" s="266"/>
      <c r="G28" s="244"/>
      <c r="H28" s="244"/>
      <c r="I28" s="244"/>
      <c r="J28" s="244"/>
      <c r="K28" s="244"/>
      <c r="L28" s="244"/>
      <c r="M28" s="244"/>
      <c r="N28" s="244"/>
      <c r="O28" s="244"/>
      <c r="P28" s="244"/>
      <c r="Q28" s="244"/>
      <c r="R28" s="267"/>
      <c r="S28" s="267"/>
      <c r="T28" s="267"/>
      <c r="U28" s="267"/>
    </row>
    <row r="29" spans="1:21" s="259" customFormat="1" ht="51.75" customHeight="1" x14ac:dyDescent="0.2">
      <c r="A29" s="240" t="s">
        <v>56</v>
      </c>
      <c r="B29" s="241" t="s">
        <v>481</v>
      </c>
      <c r="C29" s="242" t="s">
        <v>554</v>
      </c>
      <c r="D29" s="212"/>
      <c r="E29" s="212"/>
      <c r="F29" s="266"/>
      <c r="G29" s="244"/>
      <c r="H29" s="244"/>
      <c r="I29" s="244"/>
      <c r="J29" s="244"/>
      <c r="K29" s="244"/>
      <c r="L29" s="244"/>
      <c r="M29" s="244"/>
      <c r="N29" s="244"/>
      <c r="O29" s="244"/>
      <c r="P29" s="244"/>
      <c r="Q29" s="244"/>
      <c r="R29" s="267"/>
      <c r="S29" s="267"/>
      <c r="T29" s="267"/>
      <c r="U29" s="267"/>
    </row>
    <row r="30" spans="1:21" s="259" customFormat="1" ht="51.75" customHeight="1" x14ac:dyDescent="0.2">
      <c r="A30" s="240" t="s">
        <v>54</v>
      </c>
      <c r="B30" s="241" t="s">
        <v>482</v>
      </c>
      <c r="C30" s="242" t="s">
        <v>554</v>
      </c>
      <c r="D30" s="212"/>
      <c r="E30" s="212"/>
      <c r="F30" s="266"/>
      <c r="G30" s="244"/>
      <c r="H30" s="244"/>
      <c r="I30" s="244"/>
      <c r="J30" s="244"/>
      <c r="K30" s="244"/>
      <c r="L30" s="244"/>
      <c r="M30" s="244"/>
      <c r="N30" s="244"/>
      <c r="O30" s="244"/>
      <c r="P30" s="244"/>
      <c r="Q30" s="244"/>
      <c r="R30" s="267"/>
      <c r="S30" s="267"/>
      <c r="T30" s="267"/>
      <c r="U30" s="267"/>
    </row>
    <row r="31" spans="1:21" s="259" customFormat="1" ht="51.75" customHeight="1" x14ac:dyDescent="0.2">
      <c r="A31" s="240" t="s">
        <v>73</v>
      </c>
      <c r="B31" s="241" t="s">
        <v>483</v>
      </c>
      <c r="C31" s="242" t="s">
        <v>554</v>
      </c>
      <c r="D31" s="212"/>
      <c r="E31" s="212"/>
      <c r="F31" s="266"/>
      <c r="G31" s="244"/>
      <c r="H31" s="244"/>
      <c r="I31" s="244"/>
      <c r="J31" s="244"/>
      <c r="K31" s="244"/>
      <c r="L31" s="244"/>
      <c r="M31" s="244"/>
      <c r="N31" s="244"/>
      <c r="O31" s="244"/>
      <c r="P31" s="244"/>
      <c r="Q31" s="244"/>
      <c r="R31" s="267"/>
      <c r="S31" s="267"/>
      <c r="T31" s="267"/>
      <c r="U31" s="267"/>
    </row>
    <row r="32" spans="1:21" s="259" customFormat="1" ht="51.75" customHeight="1" x14ac:dyDescent="0.2">
      <c r="A32" s="240" t="s">
        <v>71</v>
      </c>
      <c r="B32" s="241" t="s">
        <v>484</v>
      </c>
      <c r="C32" s="242" t="s">
        <v>554</v>
      </c>
      <c r="D32" s="212"/>
      <c r="E32" s="212"/>
      <c r="F32" s="266"/>
      <c r="G32" s="244"/>
      <c r="H32" s="244"/>
      <c r="I32" s="244"/>
      <c r="J32" s="244"/>
      <c r="K32" s="244"/>
      <c r="L32" s="244"/>
      <c r="M32" s="244"/>
      <c r="N32" s="244"/>
      <c r="O32" s="244"/>
      <c r="P32" s="244"/>
      <c r="Q32" s="244"/>
      <c r="R32" s="267"/>
      <c r="S32" s="267"/>
      <c r="T32" s="267"/>
      <c r="U32" s="267"/>
    </row>
    <row r="33" spans="1:21" s="259" customFormat="1" ht="101.25" customHeight="1" x14ac:dyDescent="0.2">
      <c r="A33" s="240" t="s">
        <v>70</v>
      </c>
      <c r="B33" s="241" t="s">
        <v>485</v>
      </c>
      <c r="C33" s="242" t="s">
        <v>616</v>
      </c>
      <c r="D33" s="212"/>
      <c r="E33" s="212"/>
      <c r="F33" s="266"/>
      <c r="G33" s="244"/>
      <c r="H33" s="244"/>
      <c r="I33" s="244"/>
      <c r="J33" s="244"/>
      <c r="K33" s="244"/>
      <c r="L33" s="244"/>
      <c r="M33" s="244"/>
      <c r="N33" s="244"/>
      <c r="O33" s="244"/>
      <c r="P33" s="244"/>
      <c r="Q33" s="244"/>
      <c r="R33" s="267"/>
      <c r="S33" s="267"/>
      <c r="T33" s="267"/>
      <c r="U33" s="267"/>
    </row>
    <row r="34" spans="1:21" ht="111" customHeight="1" x14ac:dyDescent="0.25">
      <c r="A34" s="240" t="s">
        <v>501</v>
      </c>
      <c r="B34" s="241" t="s">
        <v>486</v>
      </c>
      <c r="C34" s="242" t="s">
        <v>554</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40" t="s">
        <v>489</v>
      </c>
      <c r="B35" s="241" t="s">
        <v>72</v>
      </c>
      <c r="C35" s="242" t="s">
        <v>554</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40" t="s">
        <v>502</v>
      </c>
      <c r="B36" s="241" t="s">
        <v>487</v>
      </c>
      <c r="C36" s="242" t="s">
        <v>554</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40" t="s">
        <v>490</v>
      </c>
      <c r="B37" s="241" t="s">
        <v>488</v>
      </c>
      <c r="C37" s="242" t="s">
        <v>554</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40" t="s">
        <v>503</v>
      </c>
      <c r="B38" s="241" t="s">
        <v>238</v>
      </c>
      <c r="C38" s="242" t="s">
        <v>554</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5"/>
      <c r="B39" s="286"/>
      <c r="C39" s="287"/>
      <c r="D39" s="270"/>
      <c r="E39" s="270"/>
      <c r="F39" s="271"/>
      <c r="G39" s="271"/>
      <c r="H39" s="271"/>
      <c r="I39" s="271"/>
      <c r="J39" s="271"/>
      <c r="K39" s="271"/>
      <c r="L39" s="271"/>
      <c r="M39" s="271"/>
      <c r="N39" s="271"/>
      <c r="O39" s="271"/>
      <c r="P39" s="271"/>
      <c r="Q39" s="271"/>
      <c r="R39" s="271"/>
      <c r="S39" s="271"/>
      <c r="T39" s="271"/>
      <c r="U39" s="271"/>
    </row>
    <row r="40" spans="1:21" ht="63" x14ac:dyDescent="0.25">
      <c r="A40" s="28" t="s">
        <v>491</v>
      </c>
      <c r="B40" s="273" t="s">
        <v>545</v>
      </c>
      <c r="C40" s="27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1" t="s">
        <v>557</v>
      </c>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504</v>
      </c>
      <c r="B41" s="273" t="s">
        <v>527</v>
      </c>
      <c r="C41" s="274" t="s">
        <v>553</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492</v>
      </c>
      <c r="B42" s="273" t="s">
        <v>542</v>
      </c>
      <c r="C42" s="274" t="s">
        <v>553</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507</v>
      </c>
      <c r="B43" s="273" t="s">
        <v>508</v>
      </c>
      <c r="C43" s="274" t="s">
        <v>553</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493</v>
      </c>
      <c r="B44" s="273" t="s">
        <v>533</v>
      </c>
      <c r="C44" s="274"/>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528</v>
      </c>
      <c r="B45" s="273" t="s">
        <v>534</v>
      </c>
      <c r="C45" s="274" t="s">
        <v>553</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494</v>
      </c>
      <c r="B46" s="273" t="s">
        <v>535</v>
      </c>
      <c r="C46" s="275" t="s">
        <v>556</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5"/>
      <c r="B47" s="286"/>
      <c r="C47" s="287"/>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529</v>
      </c>
      <c r="B48" s="273" t="s">
        <v>543</v>
      </c>
      <c r="C48" s="276">
        <f>ROUND('6.2. Паспорт фин осв ввод'!AC24,4)</f>
        <v>0</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495</v>
      </c>
      <c r="B49" s="273" t="s">
        <v>544</v>
      </c>
      <c r="C49" s="276">
        <f>ROUND('6.2. Паспорт фин осв ввод'!AC30,4)</f>
        <v>0</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I_PK1800.03.03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108</v>
      </c>
      <c r="C19" s="303" t="s">
        <v>400</v>
      </c>
      <c r="D19" s="302" t="s">
        <v>399</v>
      </c>
      <c r="E19" s="302" t="s">
        <v>107</v>
      </c>
      <c r="F19" s="302" t="s">
        <v>106</v>
      </c>
      <c r="G19" s="302" t="s">
        <v>395</v>
      </c>
      <c r="H19" s="302" t="s">
        <v>105</v>
      </c>
      <c r="I19" s="302" t="s">
        <v>104</v>
      </c>
      <c r="J19" s="302" t="s">
        <v>103</v>
      </c>
      <c r="K19" s="302" t="s">
        <v>102</v>
      </c>
      <c r="L19" s="302" t="s">
        <v>101</v>
      </c>
      <c r="M19" s="302" t="s">
        <v>100</v>
      </c>
      <c r="N19" s="302" t="s">
        <v>99</v>
      </c>
      <c r="O19" s="302" t="s">
        <v>98</v>
      </c>
      <c r="P19" s="302" t="s">
        <v>97</v>
      </c>
      <c r="Q19" s="302" t="s">
        <v>398</v>
      </c>
      <c r="R19" s="302"/>
      <c r="S19" s="305" t="s">
        <v>498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396</v>
      </c>
      <c r="R20" s="40" t="s">
        <v>397</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499</v>
      </c>
      <c r="H22" s="44"/>
      <c r="I22" s="44"/>
      <c r="J22" s="44"/>
      <c r="K22" s="44"/>
      <c r="L22" s="44"/>
      <c r="M22" s="44"/>
      <c r="N22" s="44"/>
      <c r="O22" s="44"/>
      <c r="P22" s="44"/>
      <c r="Q22" s="37"/>
      <c r="R22" s="5"/>
      <c r="S22" s="18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3"/>
      <c r="B25" s="44" t="s">
        <v>92</v>
      </c>
      <c r="C25" s="44"/>
      <c r="D25" s="44"/>
      <c r="E25" s="44" t="s">
        <v>91</v>
      </c>
      <c r="F25" s="44" t="s">
        <v>90</v>
      </c>
      <c r="G25" s="44" t="s">
        <v>500</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6" sqref="Q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I_PK1800.03.03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511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229</v>
      </c>
      <c r="C21" s="315"/>
      <c r="D21" s="318" t="s">
        <v>130</v>
      </c>
      <c r="E21" s="314" t="s">
        <v>540</v>
      </c>
      <c r="F21" s="315"/>
      <c r="G21" s="314" t="s">
        <v>279</v>
      </c>
      <c r="H21" s="315"/>
      <c r="I21" s="314" t="s">
        <v>129</v>
      </c>
      <c r="J21" s="315"/>
      <c r="K21" s="318" t="s">
        <v>128</v>
      </c>
      <c r="L21" s="314" t="s">
        <v>127</v>
      </c>
      <c r="M21" s="315"/>
      <c r="N21" s="314" t="s">
        <v>536</v>
      </c>
      <c r="O21" s="315"/>
      <c r="P21" s="318" t="s">
        <v>126</v>
      </c>
      <c r="Q21" s="306" t="s">
        <v>125</v>
      </c>
      <c r="R21" s="307"/>
      <c r="S21" s="306" t="s">
        <v>124</v>
      </c>
      <c r="T21" s="308"/>
    </row>
    <row r="22" spans="1:20" ht="204.75" customHeight="1" x14ac:dyDescent="0.25">
      <c r="A22" s="312"/>
      <c r="B22" s="316"/>
      <c r="C22" s="317"/>
      <c r="D22" s="321"/>
      <c r="E22" s="316"/>
      <c r="F22" s="317"/>
      <c r="G22" s="316"/>
      <c r="H22" s="317"/>
      <c r="I22" s="316"/>
      <c r="J22" s="317"/>
      <c r="K22" s="319"/>
      <c r="L22" s="316"/>
      <c r="M22" s="317"/>
      <c r="N22" s="316"/>
      <c r="O22" s="317"/>
      <c r="P22" s="319"/>
      <c r="Q22" s="95" t="s">
        <v>123</v>
      </c>
      <c r="R22" s="95" t="s">
        <v>510</v>
      </c>
      <c r="S22" s="95" t="s">
        <v>122</v>
      </c>
      <c r="T22" s="95" t="s">
        <v>121</v>
      </c>
    </row>
    <row r="23" spans="1:20" ht="51.75" customHeight="1" x14ac:dyDescent="0.25">
      <c r="A23" s="313"/>
      <c r="B23" s="187" t="s">
        <v>119</v>
      </c>
      <c r="C23" s="187" t="s">
        <v>120</v>
      </c>
      <c r="D23" s="31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0" t="s">
        <v>546</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I_PK1800.03.03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5</v>
      </c>
      <c r="B21" s="324" t="s">
        <v>520</v>
      </c>
      <c r="C21" s="325"/>
      <c r="D21" s="324" t="s">
        <v>522</v>
      </c>
      <c r="E21" s="325"/>
      <c r="F21" s="306" t="s">
        <v>102</v>
      </c>
      <c r="G21" s="308"/>
      <c r="H21" s="308"/>
      <c r="I21" s="307"/>
      <c r="J21" s="322" t="s">
        <v>523</v>
      </c>
      <c r="K21" s="324" t="s">
        <v>524</v>
      </c>
      <c r="L21" s="325"/>
      <c r="M21" s="324" t="s">
        <v>525</v>
      </c>
      <c r="N21" s="325"/>
      <c r="O21" s="324" t="s">
        <v>512</v>
      </c>
      <c r="P21" s="325"/>
      <c r="Q21" s="324" t="s">
        <v>135</v>
      </c>
      <c r="R21" s="325"/>
      <c r="S21" s="322" t="s">
        <v>134</v>
      </c>
      <c r="T21" s="322" t="s">
        <v>526</v>
      </c>
      <c r="U21" s="322" t="s">
        <v>521</v>
      </c>
      <c r="V21" s="324" t="s">
        <v>133</v>
      </c>
      <c r="W21" s="325"/>
      <c r="X21" s="306" t="s">
        <v>125</v>
      </c>
      <c r="Y21" s="308"/>
      <c r="Z21" s="306" t="s">
        <v>124</v>
      </c>
      <c r="AA21" s="308"/>
    </row>
    <row r="22" spans="1:27" ht="216" customHeight="1" x14ac:dyDescent="0.25">
      <c r="A22" s="328"/>
      <c r="B22" s="326"/>
      <c r="C22" s="327"/>
      <c r="D22" s="326"/>
      <c r="E22" s="327"/>
      <c r="F22" s="306" t="s">
        <v>132</v>
      </c>
      <c r="G22" s="307"/>
      <c r="H22" s="306" t="s">
        <v>131</v>
      </c>
      <c r="I22" s="307"/>
      <c r="J22" s="323"/>
      <c r="K22" s="326"/>
      <c r="L22" s="327"/>
      <c r="M22" s="326"/>
      <c r="N22" s="327"/>
      <c r="O22" s="326"/>
      <c r="P22" s="327"/>
      <c r="Q22" s="326"/>
      <c r="R22" s="327"/>
      <c r="S22" s="323"/>
      <c r="T22" s="323"/>
      <c r="U22" s="323"/>
      <c r="V22" s="326"/>
      <c r="W22" s="327"/>
      <c r="X22" s="95" t="s">
        <v>123</v>
      </c>
      <c r="Y22" s="95" t="s">
        <v>510</v>
      </c>
      <c r="Z22" s="95" t="s">
        <v>122</v>
      </c>
      <c r="AA22" s="95" t="s">
        <v>121</v>
      </c>
    </row>
    <row r="23" spans="1:27" ht="60" customHeight="1" x14ac:dyDescent="0.25">
      <c r="A23" s="323"/>
      <c r="B23" s="186" t="s">
        <v>119</v>
      </c>
      <c r="C23" s="18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I_PK1800.03.03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518</v>
      </c>
      <c r="C22" s="36"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216">
        <v>1.16466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553</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17"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3"/>
      <c r="AB6" s="18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3"/>
      <c r="AB7" s="183"/>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4"/>
      <c r="AB8" s="184"/>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85"/>
      <c r="AB9" s="18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3"/>
      <c r="AB10" s="183"/>
    </row>
    <row r="11" spans="1:28" ht="15.75" x14ac:dyDescent="0.25">
      <c r="A11" s="295" t="str">
        <f>'1. паспорт местоположение'!A12:C12</f>
        <v>I_PK1800.03.03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4"/>
      <c r="AB11" s="184"/>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85"/>
      <c r="AB12" s="18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4"/>
      <c r="AB14" s="184"/>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85"/>
      <c r="AB15" s="18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3"/>
      <c r="AB16" s="19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3"/>
      <c r="AB17" s="19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3"/>
      <c r="AB18" s="19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3"/>
      <c r="AB19" s="19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4"/>
      <c r="AB20" s="19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4"/>
      <c r="AB21" s="194"/>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5"/>
      <c r="AB22" s="195"/>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548</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I_PK1800.03.03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8" t="s">
        <v>86</v>
      </c>
      <c r="F19" s="339"/>
      <c r="G19" s="339"/>
      <c r="H19" s="339"/>
      <c r="I19" s="340"/>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550</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I_PK1800.03.03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515</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2"/>
      <c r="AN25" s="351" t="s">
        <v>363</v>
      </c>
      <c r="AO25" s="351"/>
      <c r="AP25" s="351"/>
      <c r="AQ25" s="346"/>
      <c r="AR25" s="346"/>
      <c r="AS25" s="117"/>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2"/>
      <c r="AN26" s="341" t="s">
        <v>361</v>
      </c>
      <c r="AO26" s="342"/>
      <c r="AP26" s="343"/>
      <c r="AQ26" s="344" t="s">
        <v>556</v>
      </c>
      <c r="AR26" s="345"/>
      <c r="AS26" s="117"/>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2"/>
      <c r="AN27" s="341" t="s">
        <v>359</v>
      </c>
      <c r="AO27" s="342"/>
      <c r="AP27" s="343"/>
      <c r="AQ27" s="344" t="s">
        <v>556</v>
      </c>
      <c r="AR27" s="345"/>
      <c r="AS27" s="117"/>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2"/>
      <c r="AN28" s="365" t="s">
        <v>357</v>
      </c>
      <c r="AO28" s="366"/>
      <c r="AP28" s="367"/>
      <c r="AQ28" s="344" t="s">
        <v>556</v>
      </c>
      <c r="AR28" s="345"/>
      <c r="AS28" s="117"/>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2"/>
      <c r="AN29" s="355"/>
      <c r="AO29" s="356"/>
      <c r="AP29" s="356"/>
      <c r="AQ29" s="344"/>
      <c r="AR29" s="357"/>
      <c r="AS29" s="117"/>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2"/>
      <c r="AS30" s="117"/>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2"/>
      <c r="AN31" s="112"/>
      <c r="AO31" s="138"/>
      <c r="AP31" s="138"/>
      <c r="AQ31" s="138"/>
      <c r="AR31" s="138"/>
      <c r="AS31" s="117"/>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2"/>
      <c r="AN32" s="112"/>
      <c r="AO32" s="112"/>
      <c r="AP32" s="112"/>
      <c r="AQ32" s="112"/>
      <c r="AR32" s="112"/>
      <c r="AS32" s="117"/>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2"/>
      <c r="AN33" s="112"/>
      <c r="AO33" s="112"/>
      <c r="AP33" s="112"/>
      <c r="AQ33" s="112"/>
      <c r="AR33" s="112"/>
      <c r="AS33" s="117"/>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2"/>
      <c r="AN34" s="112"/>
      <c r="AO34" s="112"/>
      <c r="AP34" s="112"/>
      <c r="AQ34" s="112"/>
      <c r="AR34" s="112"/>
      <c r="AS34" s="11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2"/>
      <c r="AN35" s="112"/>
      <c r="AO35" s="112"/>
      <c r="AP35" s="112"/>
      <c r="AQ35" s="112"/>
      <c r="AR35" s="112"/>
      <c r="AS35" s="117"/>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2"/>
      <c r="AN37" s="112"/>
      <c r="AO37" s="112"/>
      <c r="AP37" s="112"/>
      <c r="AQ37" s="112"/>
      <c r="AR37" s="112"/>
      <c r="AS37" s="117"/>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2"/>
      <c r="AN38" s="112"/>
      <c r="AO38" s="112"/>
      <c r="AP38" s="112"/>
      <c r="AQ38" s="112"/>
      <c r="AR38" s="112"/>
      <c r="AS38" s="117"/>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2"/>
      <c r="AN39" s="112"/>
      <c r="AO39" s="112"/>
      <c r="AP39" s="112"/>
      <c r="AQ39" s="112"/>
      <c r="AR39" s="112"/>
      <c r="AS39" s="117"/>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2"/>
      <c r="AN40" s="112"/>
      <c r="AO40" s="112"/>
      <c r="AP40" s="112"/>
      <c r="AQ40" s="112"/>
      <c r="AR40" s="112"/>
      <c r="AS40" s="117"/>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2"/>
      <c r="AN41" s="112"/>
      <c r="AO41" s="112"/>
      <c r="AP41" s="112"/>
      <c r="AQ41" s="112"/>
      <c r="AR41" s="112"/>
      <c r="AS41" s="117"/>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2"/>
      <c r="AN42" s="112"/>
      <c r="AO42" s="112"/>
      <c r="AP42" s="112"/>
      <c r="AQ42" s="112"/>
      <c r="AR42" s="112"/>
      <c r="AS42" s="117"/>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2"/>
      <c r="AN43" s="112"/>
      <c r="AO43" s="112"/>
      <c r="AP43" s="112"/>
      <c r="AQ43" s="112"/>
      <c r="AR43" s="112"/>
      <c r="AS43" s="117"/>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2"/>
      <c r="AN44" s="112"/>
      <c r="AO44" s="112"/>
      <c r="AP44" s="112"/>
      <c r="AQ44" s="112"/>
      <c r="AR44" s="112"/>
      <c r="AS44" s="117"/>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2"/>
      <c r="AN45" s="112"/>
      <c r="AO45" s="112"/>
      <c r="AP45" s="112"/>
      <c r="AQ45" s="112"/>
      <c r="AR45" s="112"/>
      <c r="AS45" s="117"/>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323</v>
      </c>
      <c r="AN47" s="377"/>
      <c r="AO47" s="125" t="s">
        <v>322</v>
      </c>
      <c r="AP47" s="125" t="s">
        <v>321</v>
      </c>
      <c r="AQ47" s="117"/>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9"/>
      <c r="AP48" s="129"/>
      <c r="AQ48" s="117"/>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9"/>
      <c r="AP49" s="129"/>
      <c r="AQ49" s="117"/>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323</v>
      </c>
      <c r="AN52" s="377"/>
      <c r="AO52" s="125" t="s">
        <v>322</v>
      </c>
      <c r="AP52" s="125" t="s">
        <v>321</v>
      </c>
      <c r="AQ52" s="117"/>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3"/>
      <c r="AP53" s="133"/>
      <c r="AQ53" s="117"/>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9"/>
      <c r="AP54" s="129"/>
      <c r="AQ54" s="117"/>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9"/>
      <c r="AP55" s="129"/>
      <c r="AQ55" s="117"/>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323</v>
      </c>
      <c r="AN58" s="377"/>
      <c r="AO58" s="125" t="s">
        <v>322</v>
      </c>
      <c r="AP58" s="125" t="s">
        <v>321</v>
      </c>
      <c r="AQ58" s="117"/>
    </row>
    <row r="59" spans="1:43" ht="12.75" customHeight="1" x14ac:dyDescent="0.25">
      <c r="A59" s="382" t="s">
        <v>332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1"/>
      <c r="AP59" s="131"/>
      <c r="AQ59" s="123"/>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9"/>
      <c r="AP60" s="129"/>
      <c r="AQ60" s="117"/>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9"/>
      <c r="AP61" s="129"/>
      <c r="AQ61" s="117"/>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9"/>
      <c r="AP62" s="129"/>
      <c r="AQ62" s="11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9"/>
      <c r="AP63" s="129"/>
      <c r="AQ63" s="11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9"/>
      <c r="AP64" s="129"/>
      <c r="AQ64" s="117"/>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9"/>
      <c r="AP65" s="129"/>
      <c r="AQ65" s="117"/>
    </row>
    <row r="66" spans="1:43" ht="27.75" customHeight="1" x14ac:dyDescent="0.25">
      <c r="A66" s="385" t="s">
        <v>327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30"/>
      <c r="AP66" s="130"/>
      <c r="AQ66" s="123"/>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9"/>
      <c r="AP67" s="129"/>
      <c r="AQ67" s="117"/>
    </row>
    <row r="68" spans="1:43" ht="25.5" customHeight="1" x14ac:dyDescent="0.25">
      <c r="A68" s="385" t="s">
        <v>320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30"/>
      <c r="AP68" s="130"/>
      <c r="AQ68" s="123"/>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9"/>
      <c r="AP69" s="129"/>
      <c r="AQ69" s="117"/>
    </row>
    <row r="70" spans="1:43" ht="12.75" customHeight="1" x14ac:dyDescent="0.25">
      <c r="A70" s="389" t="s">
        <v>326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30"/>
      <c r="AP70" s="130"/>
      <c r="AQ70" s="123"/>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9"/>
      <c r="AP71" s="129"/>
      <c r="AQ71" s="117"/>
    </row>
    <row r="72" spans="1:43" ht="12.75" customHeight="1" thickBot="1" x14ac:dyDescent="0.3">
      <c r="A72" s="391" t="s">
        <v>325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323</v>
      </c>
      <c r="AN74" s="377"/>
      <c r="AO74" s="125" t="s">
        <v>322</v>
      </c>
      <c r="AP74" s="125" t="s">
        <v>321</v>
      </c>
      <c r="AQ74" s="117"/>
    </row>
    <row r="75" spans="1:43" ht="25.5" customHeight="1" x14ac:dyDescent="0.25">
      <c r="A75" s="385" t="s">
        <v>320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21"/>
      <c r="AP75" s="121"/>
      <c r="AQ75" s="123"/>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4"/>
      <c r="AP76" s="124"/>
      <c r="AQ76" s="117"/>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4"/>
      <c r="AP77" s="124"/>
      <c r="AQ77" s="117"/>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4"/>
      <c r="AP78" s="124"/>
      <c r="AQ78" s="117"/>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4"/>
      <c r="AP79" s="124"/>
      <c r="AQ79" s="117"/>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4"/>
      <c r="AP80" s="124"/>
      <c r="AQ80" s="117"/>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4"/>
      <c r="AP81" s="124"/>
      <c r="AQ81" s="117"/>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4"/>
      <c r="AP82" s="124"/>
      <c r="AQ82" s="117"/>
    </row>
    <row r="83" spans="1:45" ht="12" customHeight="1" x14ac:dyDescent="0.25">
      <c r="A83" s="389" t="s">
        <v>312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21"/>
      <c r="AP83" s="121"/>
      <c r="AQ83" s="123"/>
    </row>
    <row r="84" spans="1:45" ht="12" customHeight="1" x14ac:dyDescent="0.25">
      <c r="A84" s="389" t="s">
        <v>311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21"/>
      <c r="AP84" s="121"/>
      <c r="AQ84" s="123"/>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4"/>
      <c r="AP85" s="124"/>
      <c r="AQ85" s="111"/>
    </row>
    <row r="86" spans="1:45" ht="27.75" customHeight="1" x14ac:dyDescent="0.25">
      <c r="A86" s="385" t="s">
        <v>309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21"/>
      <c r="AP86" s="121"/>
      <c r="AQ86" s="123"/>
    </row>
    <row r="87" spans="1:45" x14ac:dyDescent="0.25">
      <c r="A87" s="385" t="s">
        <v>308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21"/>
      <c r="AP87" s="121"/>
      <c r="AQ87" s="123"/>
    </row>
    <row r="88" spans="1:45" ht="14.25" customHeight="1" x14ac:dyDescent="0.25">
      <c r="A88" s="401" t="s">
        <v>307</v>
      </c>
      <c r="B88" s="402"/>
      <c r="C88" s="402"/>
      <c r="D88" s="40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4"/>
      <c r="AL88" s="405"/>
      <c r="AM88" s="406"/>
      <c r="AN88" s="407"/>
      <c r="AO88" s="121"/>
      <c r="AP88" s="121"/>
      <c r="AQ88" s="123"/>
    </row>
    <row r="89" spans="1:45" x14ac:dyDescent="0.25">
      <c r="A89" s="401" t="s">
        <v>306</v>
      </c>
      <c r="B89" s="402"/>
      <c r="C89" s="402"/>
      <c r="D89" s="40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4"/>
      <c r="AL89" s="405"/>
      <c r="AM89" s="406"/>
      <c r="AN89" s="407"/>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7"/>
      <c r="AL90" s="398"/>
      <c r="AM90" s="399"/>
      <c r="AN90" s="40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D40" sqref="D4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I_PK1800.03.03</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329"/>
      <c r="C15" s="329"/>
      <c r="D15" s="329"/>
      <c r="E15" s="329"/>
      <c r="F15" s="329"/>
      <c r="G15" s="329"/>
      <c r="H15" s="329"/>
      <c r="I15" s="329"/>
      <c r="J15" s="329"/>
      <c r="K15" s="329"/>
      <c r="L15" s="329"/>
    </row>
    <row r="16" spans="1:44" x14ac:dyDescent="0.25">
      <c r="A16" s="296" t="s">
        <v>6</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408" t="s">
        <v>516</v>
      </c>
      <c r="B19" s="408"/>
      <c r="C19" s="408"/>
      <c r="D19" s="408"/>
      <c r="E19" s="408"/>
      <c r="F19" s="408"/>
      <c r="G19" s="408"/>
      <c r="H19" s="408"/>
      <c r="I19" s="408"/>
      <c r="J19" s="408"/>
      <c r="K19" s="408"/>
      <c r="L19" s="408"/>
    </row>
    <row r="20" spans="1:12" x14ac:dyDescent="0.25">
      <c r="A20" s="65"/>
      <c r="B20" s="65"/>
      <c r="C20" s="64"/>
      <c r="D20" s="64"/>
      <c r="E20" s="81"/>
      <c r="F20" s="81"/>
      <c r="G20" s="81"/>
      <c r="H20" s="81"/>
      <c r="I20" s="81"/>
      <c r="J20" s="81"/>
      <c r="K20" s="81"/>
      <c r="L20" s="81"/>
    </row>
    <row r="21" spans="1:12" ht="28.5" customHeight="1" x14ac:dyDescent="0.25">
      <c r="A21" s="409" t="s">
        <v>228</v>
      </c>
      <c r="B21" s="409" t="s">
        <v>227</v>
      </c>
      <c r="C21" s="415" t="s">
        <v>448</v>
      </c>
      <c r="D21" s="415"/>
      <c r="E21" s="415"/>
      <c r="F21" s="415"/>
      <c r="G21" s="415"/>
      <c r="H21" s="415"/>
      <c r="I21" s="410" t="s">
        <v>226</v>
      </c>
      <c r="J21" s="412" t="s">
        <v>450</v>
      </c>
      <c r="K21" s="409" t="s">
        <v>225</v>
      </c>
      <c r="L21" s="411" t="s">
        <v>449</v>
      </c>
    </row>
    <row r="22" spans="1:12" ht="58.5" customHeight="1" x14ac:dyDescent="0.25">
      <c r="A22" s="409"/>
      <c r="B22" s="409"/>
      <c r="C22" s="416" t="s">
        <v>2</v>
      </c>
      <c r="D22" s="416"/>
      <c r="E22" s="171"/>
      <c r="F22" s="172"/>
      <c r="G22" s="417" t="s">
        <v>564</v>
      </c>
      <c r="H22" s="418"/>
      <c r="I22" s="410"/>
      <c r="J22" s="413"/>
      <c r="K22" s="409"/>
      <c r="L22" s="411"/>
    </row>
    <row r="23" spans="1:12" ht="47.25" x14ac:dyDescent="0.25">
      <c r="A23" s="409"/>
      <c r="B23" s="409"/>
      <c r="C23" s="80" t="s">
        <v>224</v>
      </c>
      <c r="D23" s="80" t="s">
        <v>223</v>
      </c>
      <c r="E23" s="80" t="s">
        <v>224</v>
      </c>
      <c r="F23" s="80" t="s">
        <v>223</v>
      </c>
      <c r="G23" s="80" t="s">
        <v>224</v>
      </c>
      <c r="H23" s="80" t="s">
        <v>223</v>
      </c>
      <c r="I23" s="410"/>
      <c r="J23" s="414"/>
      <c r="K23" s="409"/>
      <c r="L23" s="411"/>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3"/>
      <c r="D25" s="78"/>
      <c r="E25" s="78"/>
      <c r="F25" s="78"/>
      <c r="G25" s="78"/>
      <c r="H25" s="78"/>
      <c r="I25" s="78"/>
      <c r="J25" s="78"/>
      <c r="K25" s="71"/>
      <c r="L25" s="91"/>
    </row>
    <row r="26" spans="1:12" ht="21.75" customHeight="1" x14ac:dyDescent="0.25">
      <c r="A26" s="80" t="s">
        <v>221</v>
      </c>
      <c r="B26" s="79" t="s">
        <v>455</v>
      </c>
      <c r="C26" s="78" t="s">
        <v>554</v>
      </c>
      <c r="D26" s="78"/>
      <c r="E26" s="78" t="s">
        <v>556</v>
      </c>
      <c r="F26" s="78" t="s">
        <v>556</v>
      </c>
      <c r="G26" s="78" t="s">
        <v>554</v>
      </c>
      <c r="H26" s="78"/>
      <c r="I26" s="78"/>
      <c r="J26" s="78"/>
      <c r="K26" s="71"/>
      <c r="L26" s="71"/>
    </row>
    <row r="27" spans="1:12" s="66" customFormat="1" ht="39" customHeight="1" x14ac:dyDescent="0.25">
      <c r="A27" s="80" t="s">
        <v>220</v>
      </c>
      <c r="B27" s="79" t="s">
        <v>457</v>
      </c>
      <c r="C27" s="78" t="s">
        <v>554</v>
      </c>
      <c r="D27" s="78"/>
      <c r="E27" s="78" t="s">
        <v>556</v>
      </c>
      <c r="F27" s="78" t="s">
        <v>556</v>
      </c>
      <c r="G27" s="78" t="s">
        <v>554</v>
      </c>
      <c r="H27" s="78"/>
      <c r="I27" s="78"/>
      <c r="J27" s="78"/>
      <c r="K27" s="71"/>
      <c r="L27" s="71"/>
    </row>
    <row r="28" spans="1:12" s="66" customFormat="1" ht="70.5" customHeight="1" x14ac:dyDescent="0.25">
      <c r="A28" s="80" t="s">
        <v>456</v>
      </c>
      <c r="B28" s="79" t="s">
        <v>461</v>
      </c>
      <c r="C28" s="78" t="s">
        <v>554</v>
      </c>
      <c r="D28" s="78"/>
      <c r="E28" s="78"/>
      <c r="F28" s="78"/>
      <c r="G28" s="78" t="s">
        <v>554</v>
      </c>
      <c r="H28" s="78"/>
      <c r="I28" s="78"/>
      <c r="J28" s="78"/>
      <c r="K28" s="71"/>
      <c r="L28" s="71"/>
    </row>
    <row r="29" spans="1:12" s="66" customFormat="1" ht="54" customHeight="1" x14ac:dyDescent="0.25">
      <c r="A29" s="80" t="s">
        <v>219</v>
      </c>
      <c r="B29" s="79" t="s">
        <v>460</v>
      </c>
      <c r="C29" s="78" t="s">
        <v>554</v>
      </c>
      <c r="D29" s="78"/>
      <c r="E29" s="78"/>
      <c r="F29" s="78"/>
      <c r="G29" s="78" t="s">
        <v>554</v>
      </c>
      <c r="H29" s="78"/>
      <c r="I29" s="78"/>
      <c r="J29" s="78"/>
      <c r="K29" s="71"/>
      <c r="L29" s="71"/>
    </row>
    <row r="30" spans="1:12" s="66" customFormat="1" ht="42" customHeight="1" x14ac:dyDescent="0.25">
      <c r="A30" s="80" t="s">
        <v>218</v>
      </c>
      <c r="B30" s="79" t="s">
        <v>462</v>
      </c>
      <c r="C30" s="78" t="s">
        <v>554</v>
      </c>
      <c r="D30" s="78"/>
      <c r="E30" s="78"/>
      <c r="F30" s="78"/>
      <c r="G30" s="78" t="s">
        <v>554</v>
      </c>
      <c r="H30" s="78"/>
      <c r="I30" s="78"/>
      <c r="J30" s="78"/>
      <c r="K30" s="71"/>
      <c r="L30" s="71"/>
    </row>
    <row r="31" spans="1:12" s="66" customFormat="1" ht="37.5" customHeight="1" x14ac:dyDescent="0.25">
      <c r="A31" s="80" t="s">
        <v>217</v>
      </c>
      <c r="B31" s="72" t="s">
        <v>458</v>
      </c>
      <c r="C31" s="78" t="s">
        <v>554</v>
      </c>
      <c r="D31" s="78"/>
      <c r="E31" s="78"/>
      <c r="F31" s="78"/>
      <c r="G31" s="78" t="s">
        <v>554</v>
      </c>
      <c r="H31" s="78"/>
      <c r="I31" s="78"/>
      <c r="J31" s="78"/>
      <c r="K31" s="71"/>
      <c r="L31" s="71"/>
    </row>
    <row r="32" spans="1:12" s="66" customFormat="1" ht="31.5" x14ac:dyDescent="0.25">
      <c r="A32" s="80" t="s">
        <v>215</v>
      </c>
      <c r="B32" s="72" t="s">
        <v>463</v>
      </c>
      <c r="C32" s="78" t="s">
        <v>554</v>
      </c>
      <c r="D32" s="78"/>
      <c r="E32" s="78"/>
      <c r="F32" s="78"/>
      <c r="G32" s="78" t="s">
        <v>554</v>
      </c>
      <c r="H32" s="78"/>
      <c r="I32" s="78"/>
      <c r="J32" s="78"/>
      <c r="K32" s="71"/>
      <c r="L32" s="71"/>
    </row>
    <row r="33" spans="1:12" s="66" customFormat="1" ht="37.5" customHeight="1" x14ac:dyDescent="0.25">
      <c r="A33" s="80" t="s">
        <v>474</v>
      </c>
      <c r="B33" s="72" t="s">
        <v>390</v>
      </c>
      <c r="C33" s="78" t="s">
        <v>554</v>
      </c>
      <c r="D33" s="78"/>
      <c r="E33" s="78"/>
      <c r="F33" s="78"/>
      <c r="G33" s="78" t="s">
        <v>554</v>
      </c>
      <c r="H33" s="78"/>
      <c r="I33" s="78"/>
      <c r="J33" s="78"/>
      <c r="K33" s="71"/>
      <c r="L33" s="71"/>
    </row>
    <row r="34" spans="1:12" s="66" customFormat="1" ht="47.25" customHeight="1" x14ac:dyDescent="0.25">
      <c r="A34" s="80" t="s">
        <v>475</v>
      </c>
      <c r="B34" s="72" t="s">
        <v>467</v>
      </c>
      <c r="C34" s="78" t="s">
        <v>554</v>
      </c>
      <c r="D34" s="78"/>
      <c r="E34" s="77"/>
      <c r="F34" s="77"/>
      <c r="G34" s="78" t="s">
        <v>554</v>
      </c>
      <c r="H34" s="78"/>
      <c r="I34" s="77"/>
      <c r="J34" s="77"/>
      <c r="K34" s="77"/>
      <c r="L34" s="71"/>
    </row>
    <row r="35" spans="1:12" s="66" customFormat="1" ht="49.5" customHeight="1" x14ac:dyDescent="0.25">
      <c r="A35" s="80" t="s">
        <v>476</v>
      </c>
      <c r="B35" s="72" t="s">
        <v>216</v>
      </c>
      <c r="C35" s="78" t="s">
        <v>554</v>
      </c>
      <c r="D35" s="78"/>
      <c r="E35" s="77"/>
      <c r="F35" s="77"/>
      <c r="G35" s="78" t="s">
        <v>554</v>
      </c>
      <c r="H35" s="78"/>
      <c r="I35" s="77"/>
      <c r="J35" s="77"/>
      <c r="K35" s="77"/>
      <c r="L35" s="71"/>
    </row>
    <row r="36" spans="1:12" ht="37.5" customHeight="1" x14ac:dyDescent="0.25">
      <c r="A36" s="80" t="s">
        <v>477</v>
      </c>
      <c r="B36" s="72" t="s">
        <v>459</v>
      </c>
      <c r="C36" s="78" t="s">
        <v>554</v>
      </c>
      <c r="D36" s="78"/>
      <c r="E36" s="76"/>
      <c r="F36" s="75"/>
      <c r="G36" s="78" t="s">
        <v>554</v>
      </c>
      <c r="H36" s="78"/>
      <c r="I36" s="74"/>
      <c r="J36" s="74"/>
      <c r="K36" s="71"/>
      <c r="L36" s="71"/>
    </row>
    <row r="37" spans="1:12" x14ac:dyDescent="0.25">
      <c r="A37" s="80" t="s">
        <v>478</v>
      </c>
      <c r="B37" s="72" t="s">
        <v>214</v>
      </c>
      <c r="C37" s="78" t="s">
        <v>554</v>
      </c>
      <c r="D37" s="78"/>
      <c r="E37" s="76"/>
      <c r="F37" s="75"/>
      <c r="G37" s="78" t="s">
        <v>554</v>
      </c>
      <c r="H37" s="78"/>
      <c r="I37" s="74"/>
      <c r="J37" s="74"/>
      <c r="K37" s="71"/>
      <c r="L37" s="71"/>
    </row>
    <row r="38" spans="1:12" x14ac:dyDescent="0.25">
      <c r="A38" s="80" t="s">
        <v>621</v>
      </c>
      <c r="B38" s="73" t="s">
        <v>213</v>
      </c>
      <c r="C38" s="71"/>
      <c r="D38" s="71"/>
      <c r="E38" s="71"/>
      <c r="F38" s="71"/>
      <c r="G38" s="71"/>
      <c r="H38" s="71"/>
      <c r="I38" s="71"/>
      <c r="J38" s="71"/>
      <c r="K38" s="71"/>
      <c r="L38" s="71"/>
    </row>
    <row r="39" spans="1:12" ht="63" x14ac:dyDescent="0.25">
      <c r="A39" s="80">
        <v>2</v>
      </c>
      <c r="B39" s="72" t="s">
        <v>464</v>
      </c>
      <c r="C39" s="78" t="s">
        <v>554</v>
      </c>
      <c r="D39" s="78"/>
      <c r="E39" s="71"/>
      <c r="F39" s="71"/>
      <c r="G39" s="78" t="s">
        <v>554</v>
      </c>
      <c r="H39" s="78"/>
      <c r="I39" s="71"/>
      <c r="J39" s="71"/>
      <c r="K39" s="71"/>
      <c r="L39" s="71"/>
    </row>
    <row r="40" spans="1:12" ht="33.75" customHeight="1" x14ac:dyDescent="0.25">
      <c r="A40" s="80" t="s">
        <v>212</v>
      </c>
      <c r="B40" s="72" t="s">
        <v>466</v>
      </c>
      <c r="C40" s="214">
        <v>44285</v>
      </c>
      <c r="D40" s="214">
        <v>44560</v>
      </c>
      <c r="E40" s="71"/>
      <c r="F40" s="71"/>
      <c r="G40" s="214">
        <v>44803</v>
      </c>
      <c r="H40" s="214">
        <v>44834</v>
      </c>
      <c r="I40" s="215"/>
      <c r="J40" s="215"/>
      <c r="K40" s="71"/>
      <c r="L40" s="71"/>
    </row>
    <row r="41" spans="1:12" ht="63" customHeight="1" x14ac:dyDescent="0.25">
      <c r="A41" s="80" t="s">
        <v>211</v>
      </c>
      <c r="B41" s="73" t="s">
        <v>547</v>
      </c>
      <c r="C41" s="78"/>
      <c r="D41" s="71"/>
      <c r="E41" s="71"/>
      <c r="F41" s="71"/>
      <c r="G41" s="71"/>
      <c r="H41" s="71"/>
      <c r="I41" s="71"/>
      <c r="J41" s="71"/>
      <c r="K41" s="71"/>
      <c r="L41" s="71"/>
    </row>
    <row r="42" spans="1:12" ht="58.5" customHeight="1" x14ac:dyDescent="0.25">
      <c r="A42" s="80">
        <v>3</v>
      </c>
      <c r="B42" s="72" t="s">
        <v>465</v>
      </c>
      <c r="C42" s="78" t="s">
        <v>554</v>
      </c>
      <c r="D42" s="78"/>
      <c r="E42" s="71"/>
      <c r="F42" s="71"/>
      <c r="G42" s="78" t="s">
        <v>554</v>
      </c>
      <c r="H42" s="78"/>
      <c r="I42" s="71"/>
      <c r="J42" s="71"/>
      <c r="K42" s="71"/>
      <c r="L42" s="71"/>
    </row>
    <row r="43" spans="1:12" ht="34.5" customHeight="1" x14ac:dyDescent="0.25">
      <c r="A43" s="80" t="s">
        <v>210</v>
      </c>
      <c r="B43" s="72" t="s">
        <v>208</v>
      </c>
      <c r="C43" s="78" t="s">
        <v>554</v>
      </c>
      <c r="D43" s="78"/>
      <c r="E43" s="71"/>
      <c r="F43" s="71"/>
      <c r="G43" s="78" t="s">
        <v>554</v>
      </c>
      <c r="H43" s="78"/>
      <c r="I43" s="71"/>
      <c r="J43" s="71"/>
      <c r="K43" s="71"/>
      <c r="L43" s="71"/>
    </row>
    <row r="44" spans="1:12" ht="24.75" customHeight="1" x14ac:dyDescent="0.25">
      <c r="A44" s="80" t="s">
        <v>209</v>
      </c>
      <c r="B44" s="72" t="s">
        <v>206</v>
      </c>
      <c r="C44" s="78" t="s">
        <v>554</v>
      </c>
      <c r="D44" s="78"/>
      <c r="E44" s="71"/>
      <c r="F44" s="71"/>
      <c r="G44" s="78" t="s">
        <v>554</v>
      </c>
      <c r="H44" s="78"/>
      <c r="I44" s="71"/>
      <c r="J44" s="71"/>
      <c r="K44" s="71"/>
      <c r="L44" s="71"/>
    </row>
    <row r="45" spans="1:12" ht="90.75" customHeight="1" x14ac:dyDescent="0.25">
      <c r="A45" s="80" t="s">
        <v>207</v>
      </c>
      <c r="B45" s="72" t="s">
        <v>470</v>
      </c>
      <c r="C45" s="78" t="s">
        <v>554</v>
      </c>
      <c r="D45" s="78"/>
      <c r="E45" s="71"/>
      <c r="F45" s="71"/>
      <c r="G45" s="78" t="s">
        <v>554</v>
      </c>
      <c r="H45" s="78"/>
      <c r="I45" s="71"/>
      <c r="J45" s="71"/>
      <c r="K45" s="71"/>
      <c r="L45" s="71"/>
    </row>
    <row r="46" spans="1:12" ht="167.25" customHeight="1" x14ac:dyDescent="0.25">
      <c r="A46" s="80" t="s">
        <v>205</v>
      </c>
      <c r="B46" s="72" t="s">
        <v>468</v>
      </c>
      <c r="C46" s="78" t="s">
        <v>554</v>
      </c>
      <c r="D46" s="78"/>
      <c r="E46" s="71"/>
      <c r="F46" s="71"/>
      <c r="G46" s="78" t="s">
        <v>554</v>
      </c>
      <c r="H46" s="78"/>
      <c r="I46" s="71"/>
      <c r="J46" s="71"/>
      <c r="K46" s="71"/>
      <c r="L46" s="71"/>
    </row>
    <row r="47" spans="1:12" ht="30.75" customHeight="1" x14ac:dyDescent="0.25">
      <c r="A47" s="80" t="s">
        <v>203</v>
      </c>
      <c r="B47" s="72" t="s">
        <v>204</v>
      </c>
      <c r="C47" s="78" t="s">
        <v>554</v>
      </c>
      <c r="D47" s="78"/>
      <c r="E47" s="71"/>
      <c r="F47" s="71"/>
      <c r="G47" s="78" t="s">
        <v>554</v>
      </c>
      <c r="H47" s="78"/>
      <c r="I47" s="71"/>
      <c r="J47" s="71"/>
      <c r="K47" s="71"/>
      <c r="L47" s="71"/>
    </row>
    <row r="48" spans="1:12" ht="37.5" customHeight="1" x14ac:dyDescent="0.25">
      <c r="A48" s="80" t="s">
        <v>622</v>
      </c>
      <c r="B48" s="73" t="s">
        <v>202</v>
      </c>
      <c r="C48" s="71"/>
      <c r="D48" s="71"/>
      <c r="E48" s="71"/>
      <c r="F48" s="71"/>
      <c r="G48" s="71"/>
      <c r="H48" s="71"/>
      <c r="I48" s="71"/>
      <c r="J48" s="71"/>
      <c r="K48" s="71"/>
      <c r="L48" s="71"/>
    </row>
    <row r="49" spans="1:12" ht="35.25" customHeight="1" x14ac:dyDescent="0.25">
      <c r="A49" s="80">
        <v>4</v>
      </c>
      <c r="B49" s="72" t="s">
        <v>200</v>
      </c>
      <c r="C49" s="78" t="s">
        <v>554</v>
      </c>
      <c r="D49" s="78"/>
      <c r="E49" s="71"/>
      <c r="F49" s="71"/>
      <c r="G49" s="78" t="s">
        <v>554</v>
      </c>
      <c r="H49" s="78"/>
      <c r="I49" s="71"/>
      <c r="J49" s="71"/>
      <c r="K49" s="71"/>
      <c r="L49" s="71"/>
    </row>
    <row r="50" spans="1:12" ht="86.25" customHeight="1" x14ac:dyDescent="0.25">
      <c r="A50" s="80" t="s">
        <v>201</v>
      </c>
      <c r="B50" s="72" t="s">
        <v>469</v>
      </c>
      <c r="C50" s="78" t="s">
        <v>554</v>
      </c>
      <c r="D50" s="78"/>
      <c r="E50" s="71"/>
      <c r="F50" s="71"/>
      <c r="G50" s="78" t="s">
        <v>554</v>
      </c>
      <c r="H50" s="78"/>
      <c r="I50" s="71"/>
      <c r="J50" s="71"/>
      <c r="K50" s="71"/>
      <c r="L50" s="71"/>
    </row>
    <row r="51" spans="1:12" ht="77.25" customHeight="1" x14ac:dyDescent="0.25">
      <c r="A51" s="80" t="s">
        <v>199</v>
      </c>
      <c r="B51" s="72" t="s">
        <v>471</v>
      </c>
      <c r="C51" s="78" t="s">
        <v>554</v>
      </c>
      <c r="D51" s="78"/>
      <c r="E51" s="71"/>
      <c r="F51" s="71"/>
      <c r="G51" s="78" t="s">
        <v>554</v>
      </c>
      <c r="H51" s="78"/>
      <c r="I51" s="71"/>
      <c r="J51" s="71"/>
      <c r="K51" s="71"/>
      <c r="L51" s="71"/>
    </row>
    <row r="52" spans="1:12" ht="71.25" customHeight="1" x14ac:dyDescent="0.25">
      <c r="A52" s="80" t="s">
        <v>197</v>
      </c>
      <c r="B52" s="72" t="s">
        <v>198</v>
      </c>
      <c r="C52" s="78" t="s">
        <v>554</v>
      </c>
      <c r="D52" s="78"/>
      <c r="E52" s="71"/>
      <c r="F52" s="71"/>
      <c r="G52" s="78" t="s">
        <v>554</v>
      </c>
      <c r="H52" s="78"/>
      <c r="I52" s="71"/>
      <c r="J52" s="71"/>
      <c r="K52" s="71"/>
      <c r="L52" s="71"/>
    </row>
    <row r="53" spans="1:12" ht="48" customHeight="1" x14ac:dyDescent="0.25">
      <c r="A53" s="80" t="s">
        <v>195</v>
      </c>
      <c r="B53" s="179" t="s">
        <v>472</v>
      </c>
      <c r="C53" s="214">
        <v>44285</v>
      </c>
      <c r="D53" s="214">
        <v>44560</v>
      </c>
      <c r="E53" s="71"/>
      <c r="F53" s="71"/>
      <c r="G53" s="214">
        <v>44803</v>
      </c>
      <c r="H53" s="214">
        <v>44834</v>
      </c>
      <c r="I53" s="215"/>
      <c r="J53" s="215"/>
      <c r="K53" s="71"/>
      <c r="L53" s="71"/>
    </row>
    <row r="54" spans="1:12" ht="46.5" customHeight="1" x14ac:dyDescent="0.25">
      <c r="A54" s="80" t="s">
        <v>473</v>
      </c>
      <c r="B54" s="72" t="s">
        <v>196</v>
      </c>
      <c r="C54" s="78" t="s">
        <v>554</v>
      </c>
      <c r="D54" s="78"/>
      <c r="E54" s="71"/>
      <c r="F54" s="71"/>
      <c r="G54" s="78" t="s">
        <v>554</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0" zoomScale="70" zoomScaleNormal="70" zoomScaleSheetLayoutView="70" workbookViewId="0">
      <selection activeCell="E36" sqref="E36"/>
    </sheetView>
  </sheetViews>
  <sheetFormatPr defaultColWidth="9.140625" defaultRowHeight="15.75" x14ac:dyDescent="0.25"/>
  <cols>
    <col min="1" max="1" width="9.140625" style="62"/>
    <col min="2" max="2" width="57.85546875" style="62" customWidth="1"/>
    <col min="3" max="3" width="18.28515625" style="62" customWidth="1"/>
    <col min="4" max="4" width="17.85546875" style="62" customWidth="1"/>
    <col min="5" max="5" width="20.42578125" style="62" customWidth="1"/>
    <col min="6" max="6" width="18.7109375" style="62" customWidth="1"/>
    <col min="7" max="7" width="12.85546875" style="63" customWidth="1"/>
    <col min="8" max="8" width="8.5703125" style="62" customWidth="1"/>
    <col min="9" max="9" width="6.140625" style="62" customWidth="1"/>
    <col min="10" max="10" width="10.28515625" style="62" customWidth="1"/>
    <col min="11" max="11" width="6.140625" style="62" customWidth="1"/>
    <col min="12" max="12" width="9.28515625" style="62" customWidth="1"/>
    <col min="13" max="13" width="6.140625" style="62" customWidth="1"/>
    <col min="14" max="14" width="10.42578125" style="62" customWidth="1"/>
    <col min="15" max="15" width="6.140625" style="62" customWidth="1"/>
    <col min="16" max="16" width="9.7109375" style="62" customWidth="1"/>
    <col min="17" max="17" width="4.42578125" style="62" customWidth="1"/>
    <col min="18" max="18" width="11" style="62" customWidth="1"/>
    <col min="19" max="19" width="7.5703125" style="62" customWidth="1"/>
    <col min="20" max="20" width="9" style="62" customWidth="1"/>
    <col min="21" max="21" width="6.140625" style="62" customWidth="1"/>
    <col min="22" max="22" width="9.7109375" style="62" customWidth="1"/>
    <col min="23" max="23" width="6.140625" style="62" customWidth="1"/>
    <col min="24" max="24" width="10.7109375" style="62" customWidth="1"/>
    <col min="25" max="25" width="10.42578125" style="62" customWidth="1"/>
    <col min="26" max="28" width="9.140625" style="62"/>
    <col min="29" max="29" width="13.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Y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95" t="str">
        <f>'1. паспорт местоположение'!A12:C12</f>
        <v>I_PK1800.03.03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29" x14ac:dyDescent="0.25">
      <c r="A17" s="63"/>
      <c r="H17" s="63"/>
      <c r="I17" s="63"/>
      <c r="J17" s="63"/>
      <c r="K17" s="63"/>
      <c r="L17" s="63"/>
      <c r="M17" s="63"/>
      <c r="N17" s="63"/>
      <c r="O17" s="63"/>
      <c r="P17" s="63"/>
      <c r="Q17" s="63"/>
      <c r="R17" s="63"/>
      <c r="S17" s="63"/>
      <c r="T17" s="63"/>
      <c r="U17" s="63"/>
      <c r="V17" s="63"/>
      <c r="W17" s="63"/>
      <c r="X17" s="63"/>
    </row>
    <row r="18" spans="1:29" x14ac:dyDescent="0.25">
      <c r="A18" s="429" t="s">
        <v>517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29" ht="33" customHeight="1" x14ac:dyDescent="0.25">
      <c r="A20" s="421" t="s">
        <v>194</v>
      </c>
      <c r="B20" s="421" t="s">
        <v>193</v>
      </c>
      <c r="C20" s="409" t="s">
        <v>192</v>
      </c>
      <c r="D20" s="409"/>
      <c r="E20" s="428" t="s">
        <v>191</v>
      </c>
      <c r="F20" s="428"/>
      <c r="G20" s="421" t="s">
        <v>624</v>
      </c>
      <c r="H20" s="419" t="s">
        <v>625</v>
      </c>
      <c r="I20" s="420"/>
      <c r="J20" s="420"/>
      <c r="K20" s="420"/>
      <c r="L20" s="419" t="s">
        <v>626</v>
      </c>
      <c r="M20" s="420"/>
      <c r="N20" s="420"/>
      <c r="O20" s="420"/>
      <c r="P20" s="419" t="s">
        <v>627</v>
      </c>
      <c r="Q20" s="420"/>
      <c r="R20" s="420"/>
      <c r="S20" s="420"/>
      <c r="T20" s="419" t="s">
        <v>628</v>
      </c>
      <c r="U20" s="420"/>
      <c r="V20" s="420"/>
      <c r="W20" s="420"/>
      <c r="X20" s="419" t="s">
        <v>629</v>
      </c>
      <c r="Y20" s="420"/>
      <c r="Z20" s="420"/>
      <c r="AA20" s="420"/>
      <c r="AB20" s="423" t="s">
        <v>190</v>
      </c>
      <c r="AC20" s="424"/>
    </row>
    <row r="21" spans="1:29" ht="99.75" customHeight="1" x14ac:dyDescent="0.25">
      <c r="A21" s="422"/>
      <c r="B21" s="422"/>
      <c r="C21" s="409"/>
      <c r="D21" s="409"/>
      <c r="E21" s="428"/>
      <c r="F21" s="428"/>
      <c r="G21" s="422"/>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5"/>
      <c r="AC21" s="426"/>
    </row>
    <row r="22" spans="1:29" ht="89.25" customHeight="1" x14ac:dyDescent="0.25">
      <c r="A22" s="416"/>
      <c r="B22" s="416"/>
      <c r="C22" s="280" t="s">
        <v>2</v>
      </c>
      <c r="D22" s="280" t="s">
        <v>188</v>
      </c>
      <c r="E22" s="281" t="s">
        <v>630</v>
      </c>
      <c r="F22" s="281" t="s">
        <v>631</v>
      </c>
      <c r="G22" s="416"/>
      <c r="H22" s="282" t="s">
        <v>496</v>
      </c>
      <c r="I22" s="282" t="s">
        <v>497</v>
      </c>
      <c r="J22" s="282" t="s">
        <v>496</v>
      </c>
      <c r="K22" s="282" t="s">
        <v>497</v>
      </c>
      <c r="L22" s="282" t="s">
        <v>496</v>
      </c>
      <c r="M22" s="282" t="s">
        <v>497</v>
      </c>
      <c r="N22" s="282" t="s">
        <v>496</v>
      </c>
      <c r="O22" s="282" t="s">
        <v>497</v>
      </c>
      <c r="P22" s="282" t="s">
        <v>496</v>
      </c>
      <c r="Q22" s="282" t="s">
        <v>497</v>
      </c>
      <c r="R22" s="282" t="s">
        <v>496</v>
      </c>
      <c r="S22" s="282" t="s">
        <v>497</v>
      </c>
      <c r="T22" s="282" t="s">
        <v>496</v>
      </c>
      <c r="U22" s="282" t="s">
        <v>497</v>
      </c>
      <c r="V22" s="282" t="s">
        <v>496</v>
      </c>
      <c r="W22" s="282" t="s">
        <v>497</v>
      </c>
      <c r="X22" s="282" t="s">
        <v>496</v>
      </c>
      <c r="Y22" s="282" t="s">
        <v>497</v>
      </c>
      <c r="Z22" s="282" t="s">
        <v>496</v>
      </c>
      <c r="AA22" s="282" t="s">
        <v>497</v>
      </c>
      <c r="AB22" s="280" t="s">
        <v>189</v>
      </c>
      <c r="AC22" s="280" t="s">
        <v>188</v>
      </c>
    </row>
    <row r="23" spans="1:29"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63" customFormat="1" ht="47.25" customHeight="1" x14ac:dyDescent="0.25">
      <c r="A24" s="225">
        <v>1</v>
      </c>
      <c r="B24" s="226" t="s">
        <v>187</v>
      </c>
      <c r="C24" s="283">
        <v>1.0960000000000001</v>
      </c>
      <c r="D24" s="283">
        <v>1.48</v>
      </c>
      <c r="E24" s="283">
        <f>D24</f>
        <v>1.48</v>
      </c>
      <c r="F24" s="283">
        <f>D24</f>
        <v>1.48</v>
      </c>
      <c r="G24" s="283">
        <v>1.48</v>
      </c>
      <c r="H24" s="283">
        <v>0</v>
      </c>
      <c r="I24" s="283"/>
      <c r="J24" s="283">
        <v>0</v>
      </c>
      <c r="K24" s="283"/>
      <c r="L24" s="283">
        <v>0</v>
      </c>
      <c r="M24" s="283"/>
      <c r="N24" s="283">
        <v>0</v>
      </c>
      <c r="O24" s="283"/>
      <c r="P24" s="283">
        <v>0</v>
      </c>
      <c r="Q24" s="283"/>
      <c r="R24" s="283">
        <v>0</v>
      </c>
      <c r="S24" s="283"/>
      <c r="T24" s="283">
        <v>0</v>
      </c>
      <c r="U24" s="283"/>
      <c r="V24" s="283">
        <v>0</v>
      </c>
      <c r="W24" s="283"/>
      <c r="X24" s="283">
        <v>0</v>
      </c>
      <c r="Y24" s="283"/>
      <c r="Z24" s="283">
        <v>0</v>
      </c>
      <c r="AA24" s="283"/>
      <c r="AB24" s="283">
        <f>H24+L24+P24+T24+X24</f>
        <v>0</v>
      </c>
      <c r="AC24" s="283">
        <f>J24+N24+R24+V24+Z24</f>
        <v>0</v>
      </c>
    </row>
    <row r="25" spans="1:29" s="63" customFormat="1" ht="24" customHeight="1" x14ac:dyDescent="0.25">
      <c r="A25" s="228" t="s">
        <v>186</v>
      </c>
      <c r="B25" s="229" t="s">
        <v>185</v>
      </c>
      <c r="C25" s="227"/>
      <c r="D25" s="227"/>
      <c r="E25" s="283"/>
      <c r="F25" s="283"/>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f t="shared" ref="AB25:AB86" si="0">H25+L25+P25+T25+X25</f>
        <v>0</v>
      </c>
      <c r="AC25" s="227">
        <f t="shared" ref="AC25:AC86" si="1">J25+N25+R25+V25+Z25</f>
        <v>0</v>
      </c>
    </row>
    <row r="26" spans="1:29" s="63" customFormat="1" x14ac:dyDescent="0.25">
      <c r="A26" s="228" t="s">
        <v>184</v>
      </c>
      <c r="B26" s="229" t="s">
        <v>183</v>
      </c>
      <c r="C26" s="227"/>
      <c r="D26" s="227"/>
      <c r="E26" s="283"/>
      <c r="F26" s="283"/>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f t="shared" si="0"/>
        <v>0</v>
      </c>
      <c r="AC26" s="227">
        <f t="shared" si="1"/>
        <v>0</v>
      </c>
    </row>
    <row r="27" spans="1:29" s="63" customFormat="1" ht="31.5" x14ac:dyDescent="0.25">
      <c r="A27" s="228" t="s">
        <v>182</v>
      </c>
      <c r="B27" s="229" t="s">
        <v>454</v>
      </c>
      <c r="C27" s="227">
        <f>C30</f>
        <v>0.91400000000000003</v>
      </c>
      <c r="D27" s="227">
        <f t="shared" ref="D27" si="2">D30</f>
        <v>1.23</v>
      </c>
      <c r="E27" s="227"/>
      <c r="F27" s="227"/>
      <c r="G27" s="227">
        <f t="shared" ref="G27" si="3">G30</f>
        <v>1.23</v>
      </c>
      <c r="H27" s="227">
        <f t="shared" ref="H27" si="4">H30</f>
        <v>0</v>
      </c>
      <c r="I27" s="227"/>
      <c r="J27" s="227">
        <f t="shared" ref="J27" si="5">J30</f>
        <v>0</v>
      </c>
      <c r="K27" s="227"/>
      <c r="L27" s="227">
        <f t="shared" ref="L27" si="6">L30</f>
        <v>0</v>
      </c>
      <c r="M27" s="227"/>
      <c r="N27" s="227">
        <f t="shared" ref="N27" si="7">N30</f>
        <v>0</v>
      </c>
      <c r="O27" s="227"/>
      <c r="P27" s="227">
        <f t="shared" ref="P27" si="8">P30</f>
        <v>0</v>
      </c>
      <c r="Q27" s="227"/>
      <c r="R27" s="227">
        <f t="shared" ref="R27" si="9">R30</f>
        <v>0</v>
      </c>
      <c r="S27" s="227"/>
      <c r="T27" s="227">
        <f t="shared" ref="T27" si="10">T30</f>
        <v>0</v>
      </c>
      <c r="U27" s="227"/>
      <c r="V27" s="227">
        <f t="shared" ref="V27" si="11">V30</f>
        <v>0</v>
      </c>
      <c r="W27" s="227"/>
      <c r="X27" s="227">
        <f t="shared" ref="X27" si="12">X30</f>
        <v>0</v>
      </c>
      <c r="Y27" s="227"/>
      <c r="Z27" s="227">
        <f t="shared" ref="Z27" si="13">Z30</f>
        <v>0</v>
      </c>
      <c r="AA27" s="227"/>
      <c r="AB27" s="227">
        <f t="shared" si="0"/>
        <v>0</v>
      </c>
      <c r="AC27" s="227">
        <f t="shared" si="1"/>
        <v>0</v>
      </c>
    </row>
    <row r="28" spans="1:29" s="63" customFormat="1"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f t="shared" si="0"/>
        <v>0</v>
      </c>
      <c r="AC28" s="227">
        <f t="shared" si="1"/>
        <v>0</v>
      </c>
    </row>
    <row r="29" spans="1:29" s="63" customFormat="1" x14ac:dyDescent="0.25">
      <c r="A29" s="228" t="s">
        <v>179</v>
      </c>
      <c r="B29" s="230" t="s">
        <v>178</v>
      </c>
      <c r="C29" s="227">
        <f>C24-C27</f>
        <v>0.18200000000000005</v>
      </c>
      <c r="D29" s="227">
        <f t="shared" ref="D29:H29" si="14">D24-D27</f>
        <v>0.25</v>
      </c>
      <c r="E29" s="227"/>
      <c r="F29" s="227"/>
      <c r="G29" s="227">
        <f t="shared" ref="G29" si="15">G24-G27</f>
        <v>0.25</v>
      </c>
      <c r="H29" s="227">
        <f t="shared" si="14"/>
        <v>0</v>
      </c>
      <c r="I29" s="227"/>
      <c r="J29" s="227">
        <f t="shared" ref="J29" si="16">J24-J27</f>
        <v>0</v>
      </c>
      <c r="K29" s="227"/>
      <c r="L29" s="227">
        <f t="shared" ref="L29" si="17">L24-L27</f>
        <v>0</v>
      </c>
      <c r="M29" s="227"/>
      <c r="N29" s="227">
        <f t="shared" ref="N29" si="18">N24-N27</f>
        <v>0</v>
      </c>
      <c r="O29" s="227"/>
      <c r="P29" s="227">
        <f t="shared" ref="P29" si="19">P24-P27</f>
        <v>0</v>
      </c>
      <c r="Q29" s="227"/>
      <c r="R29" s="227">
        <f t="shared" ref="R29" si="20">R24-R27</f>
        <v>0</v>
      </c>
      <c r="S29" s="227"/>
      <c r="T29" s="227">
        <f t="shared" ref="T29" si="21">T24-T27</f>
        <v>0</v>
      </c>
      <c r="U29" s="227"/>
      <c r="V29" s="227">
        <f t="shared" ref="V29" si="22">V24-V27</f>
        <v>0</v>
      </c>
      <c r="W29" s="227"/>
      <c r="X29" s="227">
        <f t="shared" ref="X29" si="23">X24-X27</f>
        <v>0</v>
      </c>
      <c r="Y29" s="227"/>
      <c r="Z29" s="227">
        <f t="shared" ref="Z29" si="24">Z24-Z27</f>
        <v>0</v>
      </c>
      <c r="AA29" s="227"/>
      <c r="AB29" s="227">
        <f t="shared" si="0"/>
        <v>0</v>
      </c>
      <c r="AC29" s="227">
        <f t="shared" si="1"/>
        <v>0</v>
      </c>
    </row>
    <row r="30" spans="1:29" s="218" customFormat="1" ht="47.25" x14ac:dyDescent="0.25">
      <c r="A30" s="225" t="s">
        <v>63</v>
      </c>
      <c r="B30" s="226" t="s">
        <v>177</v>
      </c>
      <c r="C30" s="283">
        <f>SUM(C31:C34)</f>
        <v>0.91400000000000003</v>
      </c>
      <c r="D30" s="283">
        <f t="shared" ref="D30" si="25">SUM(D31:D34)</f>
        <v>1.23</v>
      </c>
      <c r="E30" s="283">
        <f t="shared" ref="E30" si="26">D30</f>
        <v>1.23</v>
      </c>
      <c r="F30" s="283">
        <f t="shared" ref="F30" si="27">D30</f>
        <v>1.23</v>
      </c>
      <c r="G30" s="283">
        <f t="shared" ref="G30" si="28">SUM(G31:G34)</f>
        <v>1.23</v>
      </c>
      <c r="H30" s="283">
        <f t="shared" ref="H30:J30" si="29">SUM(H31:H34)</f>
        <v>0</v>
      </c>
      <c r="I30" s="283"/>
      <c r="J30" s="283">
        <f t="shared" si="29"/>
        <v>0</v>
      </c>
      <c r="K30" s="283"/>
      <c r="L30" s="283">
        <f t="shared" ref="L30" si="30">SUM(L31:L34)</f>
        <v>0</v>
      </c>
      <c r="M30" s="283"/>
      <c r="N30" s="283">
        <f t="shared" ref="N30" si="31">SUM(N31:N34)</f>
        <v>0</v>
      </c>
      <c r="O30" s="283"/>
      <c r="P30" s="283">
        <f t="shared" ref="P30" si="32">SUM(P31:P34)</f>
        <v>0</v>
      </c>
      <c r="Q30" s="283"/>
      <c r="R30" s="283">
        <f t="shared" ref="R30" si="33">SUM(R31:R34)</f>
        <v>0</v>
      </c>
      <c r="S30" s="283"/>
      <c r="T30" s="283">
        <f t="shared" ref="T30" si="34">SUM(T31:T34)</f>
        <v>0</v>
      </c>
      <c r="U30" s="283"/>
      <c r="V30" s="283">
        <f t="shared" ref="V30" si="35">SUM(V31:V34)</f>
        <v>0</v>
      </c>
      <c r="W30" s="283"/>
      <c r="X30" s="283">
        <f t="shared" ref="X30" si="36">SUM(X31:X34)</f>
        <v>0</v>
      </c>
      <c r="Y30" s="283"/>
      <c r="Z30" s="283">
        <f t="shared" ref="Z30" si="37">SUM(Z31:Z34)</f>
        <v>0</v>
      </c>
      <c r="AA30" s="283"/>
      <c r="AB30" s="283">
        <f t="shared" si="0"/>
        <v>0</v>
      </c>
      <c r="AC30" s="283">
        <f t="shared" si="1"/>
        <v>0</v>
      </c>
    </row>
    <row r="31" spans="1:29" s="63" customFormat="1" x14ac:dyDescent="0.25">
      <c r="A31" s="225" t="s">
        <v>176</v>
      </c>
      <c r="B31" s="229" t="s">
        <v>175</v>
      </c>
      <c r="C31" s="227">
        <v>0</v>
      </c>
      <c r="D31" s="227">
        <v>0</v>
      </c>
      <c r="E31" s="227"/>
      <c r="F31" s="227"/>
      <c r="G31" s="227">
        <v>0</v>
      </c>
      <c r="H31" s="227">
        <v>0</v>
      </c>
      <c r="I31" s="227"/>
      <c r="J31" s="227">
        <v>0</v>
      </c>
      <c r="K31" s="227"/>
      <c r="L31" s="227">
        <v>0</v>
      </c>
      <c r="M31" s="227"/>
      <c r="N31" s="227">
        <v>0</v>
      </c>
      <c r="O31" s="227"/>
      <c r="P31" s="227">
        <v>0</v>
      </c>
      <c r="Q31" s="227"/>
      <c r="R31" s="227">
        <v>0</v>
      </c>
      <c r="S31" s="227"/>
      <c r="T31" s="227">
        <v>0</v>
      </c>
      <c r="U31" s="227"/>
      <c r="V31" s="227">
        <v>0</v>
      </c>
      <c r="W31" s="227"/>
      <c r="X31" s="227">
        <v>0</v>
      </c>
      <c r="Y31" s="227"/>
      <c r="Z31" s="227">
        <v>0</v>
      </c>
      <c r="AA31" s="227"/>
      <c r="AB31" s="227">
        <f t="shared" si="0"/>
        <v>0</v>
      </c>
      <c r="AC31" s="227">
        <f t="shared" si="1"/>
        <v>0</v>
      </c>
    </row>
    <row r="32" spans="1:29" s="63" customFormat="1" ht="31.5" x14ac:dyDescent="0.25">
      <c r="A32" s="225" t="s">
        <v>174</v>
      </c>
      <c r="B32" s="229" t="s">
        <v>173</v>
      </c>
      <c r="C32" s="227">
        <v>0</v>
      </c>
      <c r="D32" s="227">
        <v>0</v>
      </c>
      <c r="E32" s="227"/>
      <c r="F32" s="227"/>
      <c r="G32" s="227">
        <v>0</v>
      </c>
      <c r="H32" s="227">
        <v>0</v>
      </c>
      <c r="I32" s="227"/>
      <c r="J32" s="227">
        <v>0</v>
      </c>
      <c r="K32" s="227"/>
      <c r="L32" s="227">
        <v>0</v>
      </c>
      <c r="M32" s="227"/>
      <c r="N32" s="227">
        <v>0</v>
      </c>
      <c r="O32" s="227"/>
      <c r="P32" s="227">
        <v>0</v>
      </c>
      <c r="Q32" s="227"/>
      <c r="R32" s="227">
        <v>0</v>
      </c>
      <c r="S32" s="227"/>
      <c r="T32" s="227">
        <v>0</v>
      </c>
      <c r="U32" s="227"/>
      <c r="V32" s="227">
        <v>0</v>
      </c>
      <c r="W32" s="227"/>
      <c r="X32" s="227">
        <v>0</v>
      </c>
      <c r="Y32" s="227"/>
      <c r="Z32" s="227">
        <v>0</v>
      </c>
      <c r="AA32" s="227"/>
      <c r="AB32" s="227">
        <f t="shared" si="0"/>
        <v>0</v>
      </c>
      <c r="AC32" s="227">
        <f t="shared" si="1"/>
        <v>0</v>
      </c>
    </row>
    <row r="33" spans="1:29" s="63" customFormat="1" x14ac:dyDescent="0.25">
      <c r="A33" s="225" t="s">
        <v>172</v>
      </c>
      <c r="B33" s="229" t="s">
        <v>171</v>
      </c>
      <c r="C33" s="227">
        <v>0.91400000000000003</v>
      </c>
      <c r="D33" s="227">
        <v>1.23</v>
      </c>
      <c r="E33" s="227"/>
      <c r="F33" s="227"/>
      <c r="G33" s="227">
        <v>1.23</v>
      </c>
      <c r="H33" s="227">
        <v>0</v>
      </c>
      <c r="I33" s="227"/>
      <c r="J33" s="227">
        <v>0</v>
      </c>
      <c r="K33" s="227"/>
      <c r="L33" s="227">
        <v>0</v>
      </c>
      <c r="M33" s="227"/>
      <c r="N33" s="227">
        <v>0</v>
      </c>
      <c r="O33" s="227"/>
      <c r="P33" s="227">
        <v>0</v>
      </c>
      <c r="Q33" s="227"/>
      <c r="R33" s="227">
        <v>0</v>
      </c>
      <c r="S33" s="227"/>
      <c r="T33" s="227">
        <v>0</v>
      </c>
      <c r="U33" s="227"/>
      <c r="V33" s="227">
        <v>0</v>
      </c>
      <c r="W33" s="227"/>
      <c r="X33" s="227">
        <v>0</v>
      </c>
      <c r="Y33" s="227"/>
      <c r="Z33" s="227">
        <v>0</v>
      </c>
      <c r="AA33" s="227"/>
      <c r="AB33" s="227">
        <f t="shared" si="0"/>
        <v>0</v>
      </c>
      <c r="AC33" s="227">
        <f t="shared" si="1"/>
        <v>0</v>
      </c>
    </row>
    <row r="34" spans="1:29" s="63" customFormat="1" x14ac:dyDescent="0.25">
      <c r="A34" s="225" t="s">
        <v>170</v>
      </c>
      <c r="B34" s="229" t="s">
        <v>169</v>
      </c>
      <c r="C34" s="227">
        <v>0</v>
      </c>
      <c r="D34" s="227">
        <v>0</v>
      </c>
      <c r="E34" s="227"/>
      <c r="F34" s="227"/>
      <c r="G34" s="227">
        <v>0</v>
      </c>
      <c r="H34" s="227">
        <v>0</v>
      </c>
      <c r="I34" s="227"/>
      <c r="J34" s="227">
        <v>0</v>
      </c>
      <c r="K34" s="227"/>
      <c r="L34" s="227">
        <v>0</v>
      </c>
      <c r="M34" s="227"/>
      <c r="N34" s="227">
        <v>0</v>
      </c>
      <c r="O34" s="227"/>
      <c r="P34" s="227">
        <v>0</v>
      </c>
      <c r="Q34" s="227"/>
      <c r="R34" s="227">
        <v>0</v>
      </c>
      <c r="S34" s="227"/>
      <c r="T34" s="227">
        <v>0</v>
      </c>
      <c r="U34" s="227"/>
      <c r="V34" s="227">
        <v>0</v>
      </c>
      <c r="W34" s="227"/>
      <c r="X34" s="227">
        <v>0</v>
      </c>
      <c r="Y34" s="227"/>
      <c r="Z34" s="227">
        <v>0</v>
      </c>
      <c r="AA34" s="227"/>
      <c r="AB34" s="227">
        <f t="shared" si="0"/>
        <v>0</v>
      </c>
      <c r="AC34" s="227">
        <f t="shared" si="1"/>
        <v>0</v>
      </c>
    </row>
    <row r="35" spans="1:29" s="63" customFormat="1"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si="0"/>
        <v>0</v>
      </c>
      <c r="AC35" s="227">
        <f t="shared" si="1"/>
        <v>0</v>
      </c>
    </row>
    <row r="36" spans="1:29" s="63" customFormat="1" ht="31.5" x14ac:dyDescent="0.25">
      <c r="A36" s="228" t="s">
        <v>167</v>
      </c>
      <c r="B36" s="231" t="s">
        <v>575</v>
      </c>
      <c r="C36" s="227"/>
      <c r="D36" s="227"/>
      <c r="E36" s="227"/>
      <c r="F36" s="227"/>
      <c r="G36" s="227">
        <v>0</v>
      </c>
      <c r="H36" s="227">
        <v>0</v>
      </c>
      <c r="I36" s="284" t="s">
        <v>614</v>
      </c>
      <c r="J36" s="227">
        <v>0</v>
      </c>
      <c r="K36" s="284" t="s">
        <v>614</v>
      </c>
      <c r="L36" s="227">
        <v>0</v>
      </c>
      <c r="M36" s="284" t="s">
        <v>614</v>
      </c>
      <c r="N36" s="227">
        <v>0</v>
      </c>
      <c r="O36" s="284" t="s">
        <v>614</v>
      </c>
      <c r="P36" s="227">
        <v>0</v>
      </c>
      <c r="Q36" s="284" t="s">
        <v>614</v>
      </c>
      <c r="R36" s="227">
        <v>0</v>
      </c>
      <c r="S36" s="284" t="s">
        <v>614</v>
      </c>
      <c r="T36" s="227">
        <v>0</v>
      </c>
      <c r="U36" s="284" t="s">
        <v>614</v>
      </c>
      <c r="V36" s="227">
        <v>0</v>
      </c>
      <c r="W36" s="284" t="s">
        <v>614</v>
      </c>
      <c r="X36" s="227">
        <v>0</v>
      </c>
      <c r="Y36" s="284" t="s">
        <v>614</v>
      </c>
      <c r="Z36" s="227">
        <v>0</v>
      </c>
      <c r="AA36" s="284" t="s">
        <v>614</v>
      </c>
      <c r="AB36" s="227">
        <f t="shared" si="0"/>
        <v>0</v>
      </c>
      <c r="AC36" s="227">
        <f t="shared" si="1"/>
        <v>0</v>
      </c>
    </row>
    <row r="37" spans="1:29" s="63" customFormat="1" x14ac:dyDescent="0.25">
      <c r="A37" s="228" t="s">
        <v>166</v>
      </c>
      <c r="B37" s="231" t="s">
        <v>156</v>
      </c>
      <c r="C37" s="227"/>
      <c r="D37" s="227"/>
      <c r="E37" s="227"/>
      <c r="F37" s="227"/>
      <c r="G37" s="227">
        <v>0</v>
      </c>
      <c r="H37" s="227">
        <v>0</v>
      </c>
      <c r="I37" s="284" t="s">
        <v>614</v>
      </c>
      <c r="J37" s="227">
        <v>0</v>
      </c>
      <c r="K37" s="284" t="s">
        <v>614</v>
      </c>
      <c r="L37" s="227">
        <v>0</v>
      </c>
      <c r="M37" s="284" t="s">
        <v>614</v>
      </c>
      <c r="N37" s="227">
        <v>0</v>
      </c>
      <c r="O37" s="284" t="s">
        <v>614</v>
      </c>
      <c r="P37" s="227">
        <v>0</v>
      </c>
      <c r="Q37" s="284" t="s">
        <v>614</v>
      </c>
      <c r="R37" s="227">
        <v>0</v>
      </c>
      <c r="S37" s="284" t="s">
        <v>614</v>
      </c>
      <c r="T37" s="227">
        <v>0</v>
      </c>
      <c r="U37" s="284" t="s">
        <v>614</v>
      </c>
      <c r="V37" s="227">
        <v>0</v>
      </c>
      <c r="W37" s="284" t="s">
        <v>614</v>
      </c>
      <c r="X37" s="227">
        <v>0</v>
      </c>
      <c r="Y37" s="284" t="s">
        <v>614</v>
      </c>
      <c r="Z37" s="227">
        <v>0</v>
      </c>
      <c r="AA37" s="284" t="s">
        <v>614</v>
      </c>
      <c r="AB37" s="227">
        <f t="shared" si="0"/>
        <v>0</v>
      </c>
      <c r="AC37" s="227">
        <f t="shared" si="1"/>
        <v>0</v>
      </c>
    </row>
    <row r="38" spans="1:29" s="63" customFormat="1" x14ac:dyDescent="0.25">
      <c r="A38" s="228" t="s">
        <v>165</v>
      </c>
      <c r="B38" s="229" t="s">
        <v>617</v>
      </c>
      <c r="C38" s="227"/>
      <c r="D38" s="227"/>
      <c r="E38" s="227"/>
      <c r="F38" s="227"/>
      <c r="G38" s="227">
        <v>0</v>
      </c>
      <c r="H38" s="227">
        <v>0</v>
      </c>
      <c r="I38" s="284" t="s">
        <v>614</v>
      </c>
      <c r="J38" s="227">
        <v>0</v>
      </c>
      <c r="K38" s="284" t="s">
        <v>614</v>
      </c>
      <c r="L38" s="227">
        <v>0</v>
      </c>
      <c r="M38" s="284" t="s">
        <v>614</v>
      </c>
      <c r="N38" s="227">
        <v>0</v>
      </c>
      <c r="O38" s="284" t="s">
        <v>614</v>
      </c>
      <c r="P38" s="227">
        <v>0</v>
      </c>
      <c r="Q38" s="284" t="s">
        <v>614</v>
      </c>
      <c r="R38" s="227">
        <v>0</v>
      </c>
      <c r="S38" s="284" t="s">
        <v>614</v>
      </c>
      <c r="T38" s="227">
        <v>0</v>
      </c>
      <c r="U38" s="284" t="s">
        <v>614</v>
      </c>
      <c r="V38" s="227">
        <v>0</v>
      </c>
      <c r="W38" s="284" t="s">
        <v>614</v>
      </c>
      <c r="X38" s="227">
        <v>0</v>
      </c>
      <c r="Y38" s="284" t="s">
        <v>614</v>
      </c>
      <c r="Z38" s="227">
        <v>0</v>
      </c>
      <c r="AA38" s="284" t="s">
        <v>614</v>
      </c>
      <c r="AB38" s="227">
        <f t="shared" si="0"/>
        <v>0</v>
      </c>
      <c r="AC38" s="227">
        <f t="shared" si="1"/>
        <v>0</v>
      </c>
    </row>
    <row r="39" spans="1:29" s="63" customFormat="1" x14ac:dyDescent="0.25">
      <c r="A39" s="228" t="s">
        <v>164</v>
      </c>
      <c r="B39" s="229" t="s">
        <v>577</v>
      </c>
      <c r="C39" s="227"/>
      <c r="D39" s="227"/>
      <c r="E39" s="227"/>
      <c r="F39" s="227"/>
      <c r="G39" s="227">
        <v>0</v>
      </c>
      <c r="H39" s="227">
        <v>0</v>
      </c>
      <c r="I39" s="284" t="s">
        <v>614</v>
      </c>
      <c r="J39" s="227">
        <v>0</v>
      </c>
      <c r="K39" s="284" t="s">
        <v>614</v>
      </c>
      <c r="L39" s="227">
        <v>0</v>
      </c>
      <c r="M39" s="284" t="s">
        <v>614</v>
      </c>
      <c r="N39" s="227">
        <v>0</v>
      </c>
      <c r="O39" s="284" t="s">
        <v>614</v>
      </c>
      <c r="P39" s="227">
        <v>0</v>
      </c>
      <c r="Q39" s="284" t="s">
        <v>614</v>
      </c>
      <c r="R39" s="227">
        <v>0</v>
      </c>
      <c r="S39" s="284" t="s">
        <v>614</v>
      </c>
      <c r="T39" s="227">
        <v>0</v>
      </c>
      <c r="U39" s="284" t="s">
        <v>614</v>
      </c>
      <c r="V39" s="227">
        <v>0</v>
      </c>
      <c r="W39" s="284" t="s">
        <v>614</v>
      </c>
      <c r="X39" s="227">
        <v>0</v>
      </c>
      <c r="Y39" s="284" t="s">
        <v>614</v>
      </c>
      <c r="Z39" s="227">
        <v>0</v>
      </c>
      <c r="AA39" s="284" t="s">
        <v>614</v>
      </c>
      <c r="AB39" s="227">
        <f t="shared" si="0"/>
        <v>0</v>
      </c>
      <c r="AC39" s="227">
        <f t="shared" si="1"/>
        <v>0</v>
      </c>
    </row>
    <row r="40" spans="1:29" s="63" customFormat="1" x14ac:dyDescent="0.25">
      <c r="A40" s="228" t="s">
        <v>163</v>
      </c>
      <c r="B40" s="229" t="s">
        <v>578</v>
      </c>
      <c r="C40" s="227"/>
      <c r="D40" s="227"/>
      <c r="E40" s="227"/>
      <c r="F40" s="227"/>
      <c r="G40" s="227">
        <v>0</v>
      </c>
      <c r="H40" s="227">
        <v>0</v>
      </c>
      <c r="I40" s="284" t="s">
        <v>614</v>
      </c>
      <c r="J40" s="227">
        <v>0</v>
      </c>
      <c r="K40" s="284" t="s">
        <v>614</v>
      </c>
      <c r="L40" s="227">
        <v>0</v>
      </c>
      <c r="M40" s="284" t="s">
        <v>614</v>
      </c>
      <c r="N40" s="227">
        <v>0</v>
      </c>
      <c r="O40" s="284" t="s">
        <v>614</v>
      </c>
      <c r="P40" s="227">
        <v>0</v>
      </c>
      <c r="Q40" s="284" t="s">
        <v>614</v>
      </c>
      <c r="R40" s="227">
        <v>0</v>
      </c>
      <c r="S40" s="284" t="s">
        <v>614</v>
      </c>
      <c r="T40" s="227">
        <v>0</v>
      </c>
      <c r="U40" s="284" t="s">
        <v>614</v>
      </c>
      <c r="V40" s="227">
        <v>0</v>
      </c>
      <c r="W40" s="284" t="s">
        <v>614</v>
      </c>
      <c r="X40" s="227">
        <v>0</v>
      </c>
      <c r="Y40" s="284" t="s">
        <v>614</v>
      </c>
      <c r="Z40" s="227">
        <v>0</v>
      </c>
      <c r="AA40" s="284" t="s">
        <v>614</v>
      </c>
      <c r="AB40" s="227">
        <f t="shared" si="0"/>
        <v>0</v>
      </c>
      <c r="AC40" s="227">
        <f t="shared" si="1"/>
        <v>0</v>
      </c>
    </row>
    <row r="41" spans="1:29" s="63" customFormat="1" x14ac:dyDescent="0.25">
      <c r="A41" s="228" t="s">
        <v>162</v>
      </c>
      <c r="B41" s="229" t="s">
        <v>579</v>
      </c>
      <c r="C41" s="227"/>
      <c r="D41" s="227"/>
      <c r="E41" s="227"/>
      <c r="F41" s="227"/>
      <c r="G41" s="227">
        <v>0</v>
      </c>
      <c r="H41" s="227">
        <v>0</v>
      </c>
      <c r="I41" s="284" t="s">
        <v>614</v>
      </c>
      <c r="J41" s="227">
        <v>0</v>
      </c>
      <c r="K41" s="284" t="s">
        <v>614</v>
      </c>
      <c r="L41" s="227">
        <v>0</v>
      </c>
      <c r="M41" s="284" t="s">
        <v>614</v>
      </c>
      <c r="N41" s="227">
        <v>0</v>
      </c>
      <c r="O41" s="284" t="s">
        <v>614</v>
      </c>
      <c r="P41" s="227">
        <v>0</v>
      </c>
      <c r="Q41" s="284" t="s">
        <v>614</v>
      </c>
      <c r="R41" s="227">
        <v>0</v>
      </c>
      <c r="S41" s="284" t="s">
        <v>614</v>
      </c>
      <c r="T41" s="227">
        <v>0</v>
      </c>
      <c r="U41" s="284" t="s">
        <v>614</v>
      </c>
      <c r="V41" s="227">
        <v>0</v>
      </c>
      <c r="W41" s="284" t="s">
        <v>614</v>
      </c>
      <c r="X41" s="227">
        <v>0</v>
      </c>
      <c r="Y41" s="284" t="s">
        <v>614</v>
      </c>
      <c r="Z41" s="227">
        <v>0</v>
      </c>
      <c r="AA41" s="284" t="s">
        <v>614</v>
      </c>
      <c r="AB41" s="227">
        <f t="shared" si="0"/>
        <v>0</v>
      </c>
      <c r="AC41" s="227">
        <f t="shared" si="1"/>
        <v>0</v>
      </c>
    </row>
    <row r="42" spans="1:29" s="63" customFormat="1" x14ac:dyDescent="0.25">
      <c r="A42" s="228" t="s">
        <v>161</v>
      </c>
      <c r="B42" s="229" t="s">
        <v>580</v>
      </c>
      <c r="C42" s="227"/>
      <c r="D42" s="227"/>
      <c r="E42" s="227"/>
      <c r="F42" s="227"/>
      <c r="G42" s="227">
        <v>0</v>
      </c>
      <c r="H42" s="227">
        <v>0</v>
      </c>
      <c r="I42" s="284" t="s">
        <v>614</v>
      </c>
      <c r="J42" s="227">
        <v>0</v>
      </c>
      <c r="K42" s="284" t="s">
        <v>614</v>
      </c>
      <c r="L42" s="227">
        <v>0</v>
      </c>
      <c r="M42" s="284" t="s">
        <v>614</v>
      </c>
      <c r="N42" s="227">
        <v>0</v>
      </c>
      <c r="O42" s="284" t="s">
        <v>614</v>
      </c>
      <c r="P42" s="227">
        <v>0</v>
      </c>
      <c r="Q42" s="284" t="s">
        <v>614</v>
      </c>
      <c r="R42" s="227">
        <v>0</v>
      </c>
      <c r="S42" s="284" t="s">
        <v>614</v>
      </c>
      <c r="T42" s="227">
        <v>0</v>
      </c>
      <c r="U42" s="284" t="s">
        <v>614</v>
      </c>
      <c r="V42" s="227">
        <v>0</v>
      </c>
      <c r="W42" s="284" t="s">
        <v>614</v>
      </c>
      <c r="X42" s="227">
        <v>0</v>
      </c>
      <c r="Y42" s="284" t="s">
        <v>614</v>
      </c>
      <c r="Z42" s="227">
        <v>0</v>
      </c>
      <c r="AA42" s="284" t="s">
        <v>614</v>
      </c>
      <c r="AB42" s="227">
        <f t="shared" si="0"/>
        <v>0</v>
      </c>
      <c r="AC42" s="227">
        <f t="shared" si="1"/>
        <v>0</v>
      </c>
    </row>
    <row r="43" spans="1:29" s="63" customFormat="1" x14ac:dyDescent="0.25">
      <c r="A43" s="228" t="s">
        <v>581</v>
      </c>
      <c r="B43" s="229" t="s">
        <v>582</v>
      </c>
      <c r="C43" s="227"/>
      <c r="D43" s="227"/>
      <c r="E43" s="227"/>
      <c r="F43" s="227"/>
      <c r="G43" s="227">
        <v>0</v>
      </c>
      <c r="H43" s="227">
        <v>0</v>
      </c>
      <c r="I43" s="284" t="s">
        <v>614</v>
      </c>
      <c r="J43" s="227">
        <v>0</v>
      </c>
      <c r="K43" s="284" t="s">
        <v>614</v>
      </c>
      <c r="L43" s="227">
        <v>0</v>
      </c>
      <c r="M43" s="284" t="s">
        <v>614</v>
      </c>
      <c r="N43" s="227">
        <v>0</v>
      </c>
      <c r="O43" s="284" t="s">
        <v>614</v>
      </c>
      <c r="P43" s="227">
        <v>0</v>
      </c>
      <c r="Q43" s="284" t="s">
        <v>614</v>
      </c>
      <c r="R43" s="227">
        <v>0</v>
      </c>
      <c r="S43" s="284" t="s">
        <v>614</v>
      </c>
      <c r="T43" s="227">
        <v>0</v>
      </c>
      <c r="U43" s="284" t="s">
        <v>614</v>
      </c>
      <c r="V43" s="227">
        <v>0</v>
      </c>
      <c r="W43" s="284" t="s">
        <v>614</v>
      </c>
      <c r="X43" s="227">
        <v>0</v>
      </c>
      <c r="Y43" s="284" t="s">
        <v>614</v>
      </c>
      <c r="Z43" s="227">
        <v>0</v>
      </c>
      <c r="AA43" s="284" t="s">
        <v>614</v>
      </c>
      <c r="AB43" s="227">
        <f t="shared" si="0"/>
        <v>0</v>
      </c>
      <c r="AC43" s="227">
        <f t="shared" si="1"/>
        <v>0</v>
      </c>
    </row>
    <row r="44" spans="1:29" s="63" customFormat="1" x14ac:dyDescent="0.25">
      <c r="A44" s="228" t="s">
        <v>583</v>
      </c>
      <c r="B44" s="229" t="s">
        <v>584</v>
      </c>
      <c r="C44" s="227"/>
      <c r="D44" s="227"/>
      <c r="E44" s="227"/>
      <c r="F44" s="227"/>
      <c r="G44" s="227">
        <v>0</v>
      </c>
      <c r="H44" s="227">
        <v>0</v>
      </c>
      <c r="I44" s="284" t="s">
        <v>614</v>
      </c>
      <c r="J44" s="227">
        <v>0</v>
      </c>
      <c r="K44" s="284" t="s">
        <v>614</v>
      </c>
      <c r="L44" s="227">
        <v>0</v>
      </c>
      <c r="M44" s="284" t="s">
        <v>614</v>
      </c>
      <c r="N44" s="227">
        <v>0</v>
      </c>
      <c r="O44" s="284" t="s">
        <v>614</v>
      </c>
      <c r="P44" s="227">
        <v>0</v>
      </c>
      <c r="Q44" s="284" t="s">
        <v>614</v>
      </c>
      <c r="R44" s="227">
        <v>0</v>
      </c>
      <c r="S44" s="284" t="s">
        <v>614</v>
      </c>
      <c r="T44" s="227">
        <v>0</v>
      </c>
      <c r="U44" s="284" t="s">
        <v>614</v>
      </c>
      <c r="V44" s="227">
        <v>0</v>
      </c>
      <c r="W44" s="284" t="s">
        <v>614</v>
      </c>
      <c r="X44" s="227">
        <v>0</v>
      </c>
      <c r="Y44" s="284" t="s">
        <v>614</v>
      </c>
      <c r="Z44" s="227">
        <v>0</v>
      </c>
      <c r="AA44" s="284" t="s">
        <v>614</v>
      </c>
      <c r="AB44" s="227">
        <f t="shared" si="0"/>
        <v>0</v>
      </c>
      <c r="AC44" s="227">
        <f t="shared" si="1"/>
        <v>0</v>
      </c>
    </row>
    <row r="45" spans="1:29" s="63" customFormat="1" x14ac:dyDescent="0.25">
      <c r="A45" s="228" t="s">
        <v>585</v>
      </c>
      <c r="B45" s="229" t="s">
        <v>586</v>
      </c>
      <c r="C45" s="227"/>
      <c r="D45" s="227"/>
      <c r="E45" s="227"/>
      <c r="F45" s="227"/>
      <c r="G45" s="227">
        <v>0</v>
      </c>
      <c r="H45" s="227">
        <v>0</v>
      </c>
      <c r="I45" s="284" t="s">
        <v>614</v>
      </c>
      <c r="J45" s="227">
        <v>0</v>
      </c>
      <c r="K45" s="284" t="s">
        <v>614</v>
      </c>
      <c r="L45" s="227">
        <v>0</v>
      </c>
      <c r="M45" s="284" t="s">
        <v>614</v>
      </c>
      <c r="N45" s="227">
        <v>0</v>
      </c>
      <c r="O45" s="284" t="s">
        <v>614</v>
      </c>
      <c r="P45" s="227">
        <v>0</v>
      </c>
      <c r="Q45" s="284" t="s">
        <v>614</v>
      </c>
      <c r="R45" s="227">
        <v>0</v>
      </c>
      <c r="S45" s="284" t="s">
        <v>614</v>
      </c>
      <c r="T45" s="227">
        <v>0</v>
      </c>
      <c r="U45" s="284" t="s">
        <v>614</v>
      </c>
      <c r="V45" s="227">
        <v>0</v>
      </c>
      <c r="W45" s="284" t="s">
        <v>614</v>
      </c>
      <c r="X45" s="227">
        <v>0</v>
      </c>
      <c r="Y45" s="284" t="s">
        <v>614</v>
      </c>
      <c r="Z45" s="227">
        <v>0</v>
      </c>
      <c r="AA45" s="284" t="s">
        <v>614</v>
      </c>
      <c r="AB45" s="227">
        <f t="shared" si="0"/>
        <v>0</v>
      </c>
      <c r="AC45" s="227">
        <f t="shared" si="1"/>
        <v>0</v>
      </c>
    </row>
    <row r="46" spans="1:29" s="63" customFormat="1" x14ac:dyDescent="0.25">
      <c r="A46" s="228" t="s">
        <v>587</v>
      </c>
      <c r="B46" s="229" t="s">
        <v>588</v>
      </c>
      <c r="C46" s="227"/>
      <c r="D46" s="227"/>
      <c r="E46" s="227"/>
      <c r="F46" s="227"/>
      <c r="G46" s="227">
        <v>0</v>
      </c>
      <c r="H46" s="227">
        <v>0</v>
      </c>
      <c r="I46" s="284" t="s">
        <v>614</v>
      </c>
      <c r="J46" s="227">
        <v>0</v>
      </c>
      <c r="K46" s="284" t="s">
        <v>614</v>
      </c>
      <c r="L46" s="227">
        <v>0</v>
      </c>
      <c r="M46" s="284" t="s">
        <v>614</v>
      </c>
      <c r="N46" s="227">
        <v>0</v>
      </c>
      <c r="O46" s="284" t="s">
        <v>614</v>
      </c>
      <c r="P46" s="227">
        <v>0</v>
      </c>
      <c r="Q46" s="284" t="s">
        <v>614</v>
      </c>
      <c r="R46" s="227">
        <v>0</v>
      </c>
      <c r="S46" s="284" t="s">
        <v>614</v>
      </c>
      <c r="T46" s="227">
        <v>0</v>
      </c>
      <c r="U46" s="284" t="s">
        <v>614</v>
      </c>
      <c r="V46" s="227">
        <v>0</v>
      </c>
      <c r="W46" s="284" t="s">
        <v>614</v>
      </c>
      <c r="X46" s="227">
        <v>0</v>
      </c>
      <c r="Y46" s="284" t="s">
        <v>614</v>
      </c>
      <c r="Z46" s="227">
        <v>0</v>
      </c>
      <c r="AA46" s="284" t="s">
        <v>614</v>
      </c>
      <c r="AB46" s="227">
        <f t="shared" si="0"/>
        <v>0</v>
      </c>
      <c r="AC46" s="227">
        <f t="shared" si="1"/>
        <v>0</v>
      </c>
    </row>
    <row r="47" spans="1:29" s="63" customFormat="1" x14ac:dyDescent="0.25">
      <c r="A47" s="225" t="s">
        <v>61</v>
      </c>
      <c r="B47" s="226" t="s">
        <v>160</v>
      </c>
      <c r="C47" s="227"/>
      <c r="D47" s="227"/>
      <c r="E47" s="227"/>
      <c r="F47" s="227"/>
      <c r="G47" s="227"/>
      <c r="H47" s="227"/>
      <c r="I47" s="227"/>
      <c r="J47" s="227"/>
      <c r="K47" s="227"/>
      <c r="L47" s="227"/>
      <c r="M47" s="227"/>
      <c r="N47" s="227"/>
      <c r="O47" s="227"/>
      <c r="P47" s="227"/>
      <c r="Q47" s="227"/>
      <c r="R47" s="227"/>
      <c r="S47" s="284"/>
      <c r="T47" s="227"/>
      <c r="U47" s="227"/>
      <c r="V47" s="227"/>
      <c r="W47" s="227"/>
      <c r="X47" s="227"/>
      <c r="Y47" s="227"/>
      <c r="Z47" s="227"/>
      <c r="AA47" s="227"/>
      <c r="AB47" s="227">
        <f t="shared" si="0"/>
        <v>0</v>
      </c>
      <c r="AC47" s="227">
        <f t="shared" si="1"/>
        <v>0</v>
      </c>
    </row>
    <row r="48" spans="1:29" s="63" customFormat="1" ht="31.5" x14ac:dyDescent="0.25">
      <c r="A48" s="228" t="s">
        <v>159</v>
      </c>
      <c r="B48" s="231" t="s">
        <v>575</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0"/>
        <v>0</v>
      </c>
      <c r="AC48" s="227">
        <f t="shared" si="1"/>
        <v>0</v>
      </c>
    </row>
    <row r="49" spans="1:29" s="63" customFormat="1" x14ac:dyDescent="0.25">
      <c r="A49" s="228" t="s">
        <v>158</v>
      </c>
      <c r="B49" s="231" t="s">
        <v>156</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0"/>
        <v>0</v>
      </c>
      <c r="AC49" s="227">
        <f t="shared" si="1"/>
        <v>0</v>
      </c>
    </row>
    <row r="50" spans="1:29" s="63" customFormat="1" ht="31.5" x14ac:dyDescent="0.25">
      <c r="A50" s="228" t="s">
        <v>157</v>
      </c>
      <c r="B50" s="229" t="s">
        <v>154</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f t="shared" si="0"/>
        <v>0</v>
      </c>
      <c r="AC50" s="227">
        <f t="shared" si="1"/>
        <v>0</v>
      </c>
    </row>
    <row r="51" spans="1:29" s="63" customFormat="1" ht="35.25" customHeight="1" x14ac:dyDescent="0.25">
      <c r="A51" s="228" t="s">
        <v>155</v>
      </c>
      <c r="B51" s="229" t="s">
        <v>152</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f t="shared" si="0"/>
        <v>0</v>
      </c>
      <c r="AC51" s="227">
        <f t="shared" si="1"/>
        <v>0</v>
      </c>
    </row>
    <row r="52" spans="1:29" s="63" customFormat="1" x14ac:dyDescent="0.25">
      <c r="A52" s="228" t="s">
        <v>153</v>
      </c>
      <c r="B52" s="229" t="s">
        <v>150</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f t="shared" si="0"/>
        <v>0</v>
      </c>
      <c r="AC52" s="227">
        <f t="shared" si="1"/>
        <v>0</v>
      </c>
    </row>
    <row r="53" spans="1:29" s="63" customFormat="1" x14ac:dyDescent="0.25">
      <c r="A53" s="228" t="s">
        <v>151</v>
      </c>
      <c r="B53" s="229" t="s">
        <v>577</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f t="shared" si="0"/>
        <v>0</v>
      </c>
      <c r="AC53" s="227">
        <f t="shared" si="1"/>
        <v>0</v>
      </c>
    </row>
    <row r="54" spans="1:29" s="63" customFormat="1" x14ac:dyDescent="0.25">
      <c r="A54" s="228" t="s">
        <v>149</v>
      </c>
      <c r="B54" s="229" t="s">
        <v>578</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f t="shared" si="0"/>
        <v>0</v>
      </c>
      <c r="AC54" s="227">
        <f t="shared" si="1"/>
        <v>0</v>
      </c>
    </row>
    <row r="55" spans="1:29" s="63" customFormat="1" x14ac:dyDescent="0.25">
      <c r="A55" s="228" t="s">
        <v>589</v>
      </c>
      <c r="B55" s="229" t="s">
        <v>579</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f t="shared" si="0"/>
        <v>0</v>
      </c>
      <c r="AC55" s="227">
        <f t="shared" si="1"/>
        <v>0</v>
      </c>
    </row>
    <row r="56" spans="1:29" s="63" customFormat="1" x14ac:dyDescent="0.25">
      <c r="A56" s="228" t="s">
        <v>590</v>
      </c>
      <c r="B56" s="229" t="s">
        <v>580</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f t="shared" si="0"/>
        <v>0</v>
      </c>
      <c r="AC56" s="227">
        <f t="shared" si="1"/>
        <v>0</v>
      </c>
    </row>
    <row r="57" spans="1:29" s="63" customFormat="1" x14ac:dyDescent="0.25">
      <c r="A57" s="228" t="s">
        <v>591</v>
      </c>
      <c r="B57" s="229" t="s">
        <v>582</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f t="shared" si="0"/>
        <v>0</v>
      </c>
      <c r="AC57" s="227">
        <f t="shared" si="1"/>
        <v>0</v>
      </c>
    </row>
    <row r="58" spans="1:29" s="63" customFormat="1" ht="22.5" customHeight="1" x14ac:dyDescent="0.25">
      <c r="A58" s="228" t="s">
        <v>592</v>
      </c>
      <c r="B58" s="229" t="s">
        <v>584</v>
      </c>
      <c r="C58" s="227">
        <v>1</v>
      </c>
      <c r="D58" s="227">
        <v>1</v>
      </c>
      <c r="E58" s="227"/>
      <c r="F58" s="227"/>
      <c r="G58" s="227">
        <v>1</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f t="shared" si="0"/>
        <v>0</v>
      </c>
      <c r="AC58" s="227">
        <f t="shared" si="1"/>
        <v>0</v>
      </c>
    </row>
    <row r="59" spans="1:29" s="63" customFormat="1" x14ac:dyDescent="0.25">
      <c r="A59" s="228" t="s">
        <v>593</v>
      </c>
      <c r="B59" s="229" t="s">
        <v>586</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f t="shared" si="0"/>
        <v>0</v>
      </c>
      <c r="AC59" s="227">
        <f t="shared" si="1"/>
        <v>0</v>
      </c>
    </row>
    <row r="60" spans="1:29" s="63" customFormat="1" x14ac:dyDescent="0.25">
      <c r="A60" s="228" t="s">
        <v>594</v>
      </c>
      <c r="B60" s="229" t="s">
        <v>588</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f t="shared" si="0"/>
        <v>0</v>
      </c>
      <c r="AC60" s="227">
        <f t="shared" si="1"/>
        <v>0</v>
      </c>
    </row>
    <row r="61" spans="1:29" s="63" customFormat="1"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f t="shared" si="0"/>
        <v>0</v>
      </c>
      <c r="AC61" s="227">
        <f t="shared" si="1"/>
        <v>0</v>
      </c>
    </row>
    <row r="62" spans="1:29" s="63" customFormat="1" x14ac:dyDescent="0.25">
      <c r="A62" s="228" t="s">
        <v>147</v>
      </c>
      <c r="B62" s="229" t="s">
        <v>146</v>
      </c>
      <c r="C62" s="227">
        <f>C30</f>
        <v>0.91400000000000003</v>
      </c>
      <c r="D62" s="227">
        <f>D30</f>
        <v>1.23</v>
      </c>
      <c r="E62" s="227"/>
      <c r="F62" s="227"/>
      <c r="G62" s="227">
        <f>D62</f>
        <v>1.23</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f t="shared" si="0"/>
        <v>0</v>
      </c>
      <c r="AC62" s="227">
        <f t="shared" si="1"/>
        <v>0</v>
      </c>
    </row>
    <row r="63" spans="1:29" s="63" customFormat="1" x14ac:dyDescent="0.25">
      <c r="A63" s="228" t="s">
        <v>145</v>
      </c>
      <c r="B63" s="229"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f t="shared" si="0"/>
        <v>0</v>
      </c>
      <c r="AC63" s="227">
        <f t="shared" si="1"/>
        <v>0</v>
      </c>
    </row>
    <row r="64" spans="1:29" s="63" customFormat="1" x14ac:dyDescent="0.25">
      <c r="A64" s="228" t="s">
        <v>144</v>
      </c>
      <c r="B64" s="231"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f t="shared" si="0"/>
        <v>0</v>
      </c>
      <c r="AC64" s="227">
        <f t="shared" si="1"/>
        <v>0</v>
      </c>
    </row>
    <row r="65" spans="1:29" x14ac:dyDescent="0.25">
      <c r="A65" s="228" t="s">
        <v>143</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f t="shared" si="0"/>
        <v>0</v>
      </c>
      <c r="AC65" s="227">
        <f t="shared" si="1"/>
        <v>0</v>
      </c>
    </row>
    <row r="66" spans="1:29" x14ac:dyDescent="0.25">
      <c r="A66" s="228" t="s">
        <v>142</v>
      </c>
      <c r="B66" s="231" t="s">
        <v>139</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f t="shared" si="0"/>
        <v>0</v>
      </c>
      <c r="AC66" s="227">
        <f t="shared" si="1"/>
        <v>0</v>
      </c>
    </row>
    <row r="67" spans="1:29" x14ac:dyDescent="0.25">
      <c r="A67" s="228" t="s">
        <v>141</v>
      </c>
      <c r="B67" s="231" t="s">
        <v>595</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f t="shared" si="0"/>
        <v>0</v>
      </c>
      <c r="AC67" s="227">
        <f t="shared" si="1"/>
        <v>0</v>
      </c>
    </row>
    <row r="68" spans="1:29" x14ac:dyDescent="0.25">
      <c r="A68" s="228" t="s">
        <v>596</v>
      </c>
      <c r="B68" s="231" t="s">
        <v>597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f t="shared" si="0"/>
        <v>0</v>
      </c>
      <c r="AC68" s="227">
        <f t="shared" si="1"/>
        <v>0</v>
      </c>
    </row>
    <row r="69" spans="1:29" x14ac:dyDescent="0.25">
      <c r="A69" s="228" t="s">
        <v>598</v>
      </c>
      <c r="B69" s="231" t="s">
        <v>599</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f t="shared" si="0"/>
        <v>0</v>
      </c>
      <c r="AC69" s="227">
        <f t="shared" si="1"/>
        <v>0</v>
      </c>
    </row>
    <row r="70" spans="1:29" x14ac:dyDescent="0.25">
      <c r="A70" s="228" t="s">
        <v>600</v>
      </c>
      <c r="B70" s="231" t="s">
        <v>601</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f t="shared" si="0"/>
        <v>0</v>
      </c>
      <c r="AC70" s="227">
        <f t="shared" si="1"/>
        <v>0</v>
      </c>
    </row>
    <row r="71" spans="1:29" x14ac:dyDescent="0.25">
      <c r="A71" s="228" t="s">
        <v>602</v>
      </c>
      <c r="B71" s="231" t="s">
        <v>603</v>
      </c>
      <c r="C71" s="227">
        <v>1</v>
      </c>
      <c r="D71" s="227">
        <v>1</v>
      </c>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f t="shared" si="0"/>
        <v>0</v>
      </c>
      <c r="AC71" s="227">
        <f t="shared" si="1"/>
        <v>0</v>
      </c>
    </row>
    <row r="72" spans="1:29" x14ac:dyDescent="0.25">
      <c r="A72" s="228" t="s">
        <v>604</v>
      </c>
      <c r="B72" s="231" t="s">
        <v>605</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f t="shared" si="0"/>
        <v>0</v>
      </c>
      <c r="AC72" s="227">
        <f t="shared" si="1"/>
        <v>0</v>
      </c>
    </row>
    <row r="73" spans="1:29" ht="12.6" customHeight="1" x14ac:dyDescent="0.25">
      <c r="A73" s="228" t="s">
        <v>606</v>
      </c>
      <c r="B73" s="231" t="s">
        <v>607</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f t="shared" si="0"/>
        <v>0</v>
      </c>
      <c r="AC73" s="227">
        <f t="shared" si="1"/>
        <v>0</v>
      </c>
    </row>
    <row r="74" spans="1:29" ht="51.75" customHeight="1" x14ac:dyDescent="0.25">
      <c r="A74" s="225" t="s">
        <v>58</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f t="shared" si="0"/>
        <v>0</v>
      </c>
      <c r="AC74" s="227">
        <f t="shared" si="1"/>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f t="shared" si="0"/>
        <v>0</v>
      </c>
      <c r="AC75" s="227">
        <f t="shared" si="1"/>
        <v>0</v>
      </c>
    </row>
    <row r="76" spans="1:29" ht="23.25" customHeight="1" x14ac:dyDescent="0.25">
      <c r="A76" s="228" t="s">
        <v>230</v>
      </c>
      <c r="B76" s="231" t="s">
        <v>575</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f t="shared" si="0"/>
        <v>0</v>
      </c>
      <c r="AC76" s="227">
        <f t="shared" si="1"/>
        <v>0</v>
      </c>
    </row>
    <row r="77" spans="1:29" ht="18.75" customHeight="1" x14ac:dyDescent="0.25">
      <c r="A77" s="228" t="s">
        <v>231</v>
      </c>
      <c r="B77" s="231" t="s">
        <v>156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f t="shared" si="0"/>
        <v>0</v>
      </c>
      <c r="AC77" s="227">
        <f t="shared" si="1"/>
        <v>0</v>
      </c>
    </row>
    <row r="78" spans="1:29" x14ac:dyDescent="0.25">
      <c r="A78" s="228" t="s">
        <v>232</v>
      </c>
      <c r="B78" s="229" t="s">
        <v>576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f t="shared" si="0"/>
        <v>0</v>
      </c>
      <c r="AC78" s="227">
        <f t="shared" si="1"/>
        <v>0</v>
      </c>
    </row>
    <row r="79" spans="1:29" x14ac:dyDescent="0.25">
      <c r="A79" s="228" t="s">
        <v>233</v>
      </c>
      <c r="B79" s="229" t="s">
        <v>577</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f t="shared" si="0"/>
        <v>0</v>
      </c>
      <c r="AC79" s="227">
        <f t="shared" si="1"/>
        <v>0</v>
      </c>
    </row>
    <row r="80" spans="1:29" x14ac:dyDescent="0.25">
      <c r="A80" s="228" t="s">
        <v>234</v>
      </c>
      <c r="B80" s="229" t="s">
        <v>578</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f t="shared" si="0"/>
        <v>0</v>
      </c>
      <c r="AC80" s="227">
        <f t="shared" si="1"/>
        <v>0</v>
      </c>
    </row>
    <row r="81" spans="1:29" x14ac:dyDescent="0.25">
      <c r="A81" s="228" t="s">
        <v>608</v>
      </c>
      <c r="B81" s="229" t="s">
        <v>579</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f t="shared" si="0"/>
        <v>0</v>
      </c>
      <c r="AC81" s="227">
        <f t="shared" si="1"/>
        <v>0</v>
      </c>
    </row>
    <row r="82" spans="1:29" x14ac:dyDescent="0.25">
      <c r="A82" s="228" t="s">
        <v>609</v>
      </c>
      <c r="B82" s="229" t="s">
        <v>580</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f t="shared" si="0"/>
        <v>0</v>
      </c>
      <c r="AC82" s="227">
        <f t="shared" si="1"/>
        <v>0</v>
      </c>
    </row>
    <row r="83" spans="1:29" x14ac:dyDescent="0.25">
      <c r="A83" s="228" t="s">
        <v>610</v>
      </c>
      <c r="B83" s="229" t="s">
        <v>582</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f t="shared" si="0"/>
        <v>0</v>
      </c>
      <c r="AC83" s="227">
        <f t="shared" si="1"/>
        <v>0</v>
      </c>
    </row>
    <row r="84" spans="1:29" x14ac:dyDescent="0.25">
      <c r="A84" s="228" t="s">
        <v>611</v>
      </c>
      <c r="B84" s="229" t="s">
        <v>584</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f t="shared" si="0"/>
        <v>0</v>
      </c>
      <c r="AC84" s="227">
        <f t="shared" si="1"/>
        <v>0</v>
      </c>
    </row>
    <row r="85" spans="1:29" x14ac:dyDescent="0.25">
      <c r="A85" s="228" t="s">
        <v>612</v>
      </c>
      <c r="B85" s="229" t="s">
        <v>586</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f t="shared" si="0"/>
        <v>0</v>
      </c>
      <c r="AC85" s="227">
        <f t="shared" si="1"/>
        <v>0</v>
      </c>
    </row>
    <row r="86" spans="1:29" x14ac:dyDescent="0.25">
      <c r="A86" s="228" t="s">
        <v>613</v>
      </c>
      <c r="B86" s="229" t="s">
        <v>588</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f t="shared" si="0"/>
        <v>0</v>
      </c>
      <c r="AC86" s="227">
        <f t="shared" si="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 ref="A4:Y4"/>
    <mergeCell ref="A12:Y12"/>
    <mergeCell ref="A9:Y9"/>
    <mergeCell ref="A11:Y11"/>
    <mergeCell ref="A8:Y8"/>
    <mergeCell ref="A6:Y6"/>
    <mergeCell ref="Z21:AA21"/>
    <mergeCell ref="L20:O20"/>
    <mergeCell ref="R21:S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I_PK1800.03.03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0" t="s">
        <v>530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541</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451</v>
      </c>
      <c r="J23" s="452" t="s">
        <v>452</v>
      </c>
      <c r="K23" s="452" t="s">
        <v>453</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3" t="s">
        <v>13</v>
      </c>
      <c r="AG24" s="173" t="s">
        <v>12</v>
      </c>
      <c r="AH24" s="174" t="s">
        <v>2</v>
      </c>
      <c r="AI24" s="174"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549</v>
      </c>
    </row>
    <row r="4" spans="1:8" x14ac:dyDescent="0.25">
      <c r="B4" s="41"/>
    </row>
    <row r="5" spans="1:8" ht="18.75" x14ac:dyDescent="0.3">
      <c r="A5" s="455" t="str">
        <f>'1. паспорт местоположение'!A5:C5</f>
        <v>Год раскрытия информации: 2022 год</v>
      </c>
      <c r="B5" s="455"/>
      <c r="C5" s="70"/>
      <c r="D5" s="70"/>
      <c r="E5" s="70"/>
      <c r="F5" s="70"/>
      <c r="G5" s="70"/>
      <c r="H5" s="70"/>
    </row>
    <row r="6" spans="1:8" ht="18.75" x14ac:dyDescent="0.3">
      <c r="A6" s="178"/>
      <c r="B6" s="178"/>
      <c r="C6" s="178"/>
      <c r="D6" s="178"/>
      <c r="E6" s="178"/>
      <c r="F6" s="178"/>
      <c r="G6" s="178"/>
      <c r="H6" s="178"/>
    </row>
    <row r="7" spans="1:8" ht="18.75" x14ac:dyDescent="0.25">
      <c r="A7" s="300" t="s">
        <v>9</v>
      </c>
      <c r="B7" s="300"/>
      <c r="C7" s="177"/>
      <c r="D7" s="177"/>
      <c r="E7" s="177"/>
      <c r="F7" s="177"/>
      <c r="G7" s="177"/>
      <c r="H7" s="177"/>
    </row>
    <row r="8" spans="1:8" ht="18.75" x14ac:dyDescent="0.25">
      <c r="A8" s="177"/>
      <c r="B8" s="177"/>
      <c r="C8" s="177"/>
      <c r="D8" s="177"/>
      <c r="E8" s="177"/>
      <c r="F8" s="177"/>
      <c r="G8" s="177"/>
      <c r="H8" s="177"/>
    </row>
    <row r="9" spans="1:8" x14ac:dyDescent="0.25">
      <c r="A9" s="295" t="str">
        <f>'1. паспорт местоположение'!A9:C9</f>
        <v>АО "Россети Тюмень"</v>
      </c>
      <c r="B9" s="295"/>
      <c r="C9" s="175"/>
      <c r="D9" s="175"/>
      <c r="E9" s="175"/>
      <c r="F9" s="175"/>
      <c r="G9" s="175"/>
      <c r="H9" s="175"/>
    </row>
    <row r="10" spans="1:8" x14ac:dyDescent="0.25">
      <c r="A10" s="296" t="s">
        <v>8</v>
      </c>
      <c r="B10" s="296"/>
      <c r="C10" s="176"/>
      <c r="D10" s="176"/>
      <c r="E10" s="176"/>
      <c r="F10" s="176"/>
      <c r="G10" s="176"/>
      <c r="H10" s="176"/>
    </row>
    <row r="11" spans="1:8" ht="18.75" x14ac:dyDescent="0.25">
      <c r="A11" s="177"/>
      <c r="B11" s="177"/>
      <c r="C11" s="206"/>
      <c r="D11" s="206"/>
      <c r="E11" s="177"/>
      <c r="F11" s="177"/>
      <c r="G11" s="177"/>
      <c r="H11" s="177"/>
    </row>
    <row r="12" spans="1:8" ht="30.75" customHeight="1" x14ac:dyDescent="0.25">
      <c r="A12" s="295" t="str">
        <f>'1. паспорт местоположение'!A12:C12</f>
        <v>I_PK1800.03.03</v>
      </c>
      <c r="B12" s="295"/>
      <c r="C12" s="207"/>
      <c r="D12" s="207"/>
      <c r="E12" s="175"/>
      <c r="F12" s="175"/>
      <c r="G12" s="175"/>
      <c r="H12" s="175"/>
    </row>
    <row r="13" spans="1:8" x14ac:dyDescent="0.25">
      <c r="A13" s="296" t="s">
        <v>7</v>
      </c>
      <c r="B13" s="296"/>
      <c r="C13" s="33"/>
      <c r="D13" s="33"/>
      <c r="E13" s="176"/>
      <c r="F13" s="176"/>
      <c r="G13" s="176"/>
      <c r="H13" s="176"/>
    </row>
    <row r="14" spans="1:8" ht="18.75" x14ac:dyDescent="0.25">
      <c r="A14" s="11"/>
      <c r="B14" s="11"/>
      <c r="C14" s="208"/>
      <c r="D14" s="11"/>
      <c r="E14" s="11"/>
      <c r="F14" s="11"/>
      <c r="G14" s="11"/>
      <c r="H14" s="11"/>
    </row>
    <row r="15" spans="1:8" ht="49.9" customHeight="1" x14ac:dyDescent="0.25">
      <c r="A15" s="329"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329"/>
      <c r="C15" s="208"/>
      <c r="D15" s="207"/>
      <c r="E15" s="175"/>
      <c r="F15" s="175"/>
      <c r="G15" s="175"/>
      <c r="H15" s="175"/>
    </row>
    <row r="16" spans="1:8" x14ac:dyDescent="0.25">
      <c r="A16" s="296" t="s">
        <v>6</v>
      </c>
      <c r="B16" s="296"/>
      <c r="C16" s="208"/>
      <c r="D16" s="33"/>
      <c r="E16" s="176"/>
      <c r="F16" s="176"/>
      <c r="G16" s="176"/>
      <c r="H16" s="176"/>
    </row>
    <row r="17" spans="1:4" x14ac:dyDescent="0.25">
      <c r="B17" s="146"/>
      <c r="C17" s="209"/>
      <c r="D17" s="209"/>
    </row>
    <row r="18" spans="1:4" ht="33.75" customHeight="1" x14ac:dyDescent="0.25">
      <c r="A18" s="460" t="s">
        <v>531</v>
      </c>
      <c r="B18" s="461"/>
      <c r="C18" s="209"/>
      <c r="D18" s="209"/>
    </row>
    <row r="19" spans="1:4" x14ac:dyDescent="0.25">
      <c r="B19" s="41"/>
      <c r="C19" s="209"/>
      <c r="D19" s="209"/>
    </row>
    <row r="20" spans="1:4" ht="16.5" thickBot="1" x14ac:dyDescent="0.3">
      <c r="B20" s="147"/>
      <c r="C20" s="209"/>
      <c r="D20" s="209"/>
    </row>
    <row r="21" spans="1:4" ht="57.75" customHeight="1" thickBot="1" x14ac:dyDescent="0.3">
      <c r="A21" s="148" t="s">
        <v>401</v>
      </c>
      <c r="B21" s="202"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209"/>
      <c r="D21" s="209"/>
    </row>
    <row r="22" spans="1:4" ht="27.75" customHeight="1" thickBot="1" x14ac:dyDescent="0.3">
      <c r="A22" s="148" t="s">
        <v>402</v>
      </c>
      <c r="B22" s="202" t="s">
        <v>572</v>
      </c>
      <c r="C22" s="209"/>
      <c r="D22" s="209"/>
    </row>
    <row r="23" spans="1:4" ht="22.5" customHeight="1" thickBot="1" x14ac:dyDescent="0.3">
      <c r="A23" s="148" t="s">
        <v>367</v>
      </c>
      <c r="B23" s="203" t="s">
        <v>566</v>
      </c>
      <c r="C23" s="208"/>
      <c r="D23" s="210"/>
    </row>
    <row r="24" spans="1:4" ht="24.75" customHeight="1" thickBot="1" x14ac:dyDescent="0.3">
      <c r="A24" s="148" t="s">
        <v>403</v>
      </c>
      <c r="B24" s="203" t="s">
        <v>623</v>
      </c>
      <c r="C24" s="208"/>
      <c r="D24" s="210"/>
    </row>
    <row r="25" spans="1:4" ht="28.5" customHeight="1" thickBot="1" x14ac:dyDescent="0.3">
      <c r="A25" s="150" t="s">
        <v>404</v>
      </c>
      <c r="B25" s="202">
        <v>2022</v>
      </c>
      <c r="C25" s="208"/>
      <c r="D25" s="210"/>
    </row>
    <row r="26" spans="1:4" ht="37.5" customHeight="1" thickBot="1" x14ac:dyDescent="0.3">
      <c r="A26" s="151" t="s">
        <v>405</v>
      </c>
      <c r="B26" s="204" t="str">
        <f>'3.3 паспорт описание'!C30</f>
        <v>Н</v>
      </c>
      <c r="C26" s="208"/>
      <c r="D26" s="210"/>
    </row>
    <row r="27" spans="1:4" ht="29.25" thickBot="1" x14ac:dyDescent="0.3">
      <c r="A27" s="159" t="s">
        <v>565</v>
      </c>
      <c r="B27" s="243">
        <f>'6.2. Паспорт фин осв ввод'!D24</f>
        <v>1.48</v>
      </c>
      <c r="C27" s="209"/>
      <c r="D27" s="210"/>
    </row>
    <row r="28" spans="1:4" ht="16.5" thickBot="1" x14ac:dyDescent="0.3">
      <c r="A28" s="154" t="s">
        <v>406</v>
      </c>
      <c r="B28" s="205" t="s">
        <v>558</v>
      </c>
      <c r="C28" s="209"/>
      <c r="D28" s="209"/>
    </row>
    <row r="29" spans="1:4" ht="29.25" thickBot="1" x14ac:dyDescent="0.3">
      <c r="A29" s="160" t="s">
        <v>407</v>
      </c>
      <c r="B29" s="220">
        <v>0</v>
      </c>
      <c r="C29" s="209"/>
      <c r="D29" s="209"/>
    </row>
    <row r="30" spans="1:4" ht="29.25" thickBot="1" x14ac:dyDescent="0.3">
      <c r="A30" s="160" t="s">
        <v>408</v>
      </c>
      <c r="B30" s="221">
        <v>0</v>
      </c>
      <c r="C30" s="209"/>
      <c r="D30" s="209"/>
    </row>
    <row r="31" spans="1:4" ht="16.5" thickBot="1" x14ac:dyDescent="0.3">
      <c r="A31" s="154" t="s">
        <v>409</v>
      </c>
      <c r="B31" s="205"/>
      <c r="C31" s="209"/>
      <c r="D31" s="209"/>
    </row>
    <row r="32" spans="1:4" ht="29.25" thickBot="1" x14ac:dyDescent="0.3">
      <c r="A32" s="160" t="s">
        <v>410</v>
      </c>
      <c r="B32" s="154" t="s">
        <v>554</v>
      </c>
    </row>
    <row r="33" spans="1:2" ht="16.5" thickBot="1" x14ac:dyDescent="0.3">
      <c r="A33" s="154" t="s">
        <v>411</v>
      </c>
      <c r="B33" s="222">
        <v>0</v>
      </c>
    </row>
    <row r="34" spans="1:2" ht="16.5" thickBot="1" x14ac:dyDescent="0.3">
      <c r="A34" s="154" t="s">
        <v>412</v>
      </c>
      <c r="B34" s="222">
        <v>0</v>
      </c>
    </row>
    <row r="35" spans="1:2" ht="16.5" thickBot="1" x14ac:dyDescent="0.3">
      <c r="A35" s="154" t="s">
        <v>413</v>
      </c>
      <c r="B35" s="222">
        <v>0</v>
      </c>
    </row>
    <row r="36" spans="1:2" ht="16.5" thickBot="1" x14ac:dyDescent="0.3">
      <c r="A36" s="154" t="s">
        <v>414</v>
      </c>
      <c r="B36" s="201"/>
    </row>
    <row r="37" spans="1:2" ht="29.25" thickBot="1" x14ac:dyDescent="0.3">
      <c r="A37" s="160" t="s">
        <v>415</v>
      </c>
      <c r="B37" s="154" t="s">
        <v>573</v>
      </c>
    </row>
    <row r="38" spans="1:2" ht="16.5" thickBot="1" x14ac:dyDescent="0.3">
      <c r="A38" s="154" t="s">
        <v>411</v>
      </c>
      <c r="B38" s="154">
        <v>0</v>
      </c>
    </row>
    <row r="39" spans="1:2" ht="16.5" thickBot="1" x14ac:dyDescent="0.3">
      <c r="A39" s="154" t="s">
        <v>412</v>
      </c>
      <c r="B39" s="154">
        <v>0</v>
      </c>
    </row>
    <row r="40" spans="1:2" ht="16.5" thickBot="1" x14ac:dyDescent="0.3">
      <c r="A40" s="154" t="s">
        <v>413</v>
      </c>
      <c r="B40" s="154">
        <v>0</v>
      </c>
    </row>
    <row r="41" spans="1:2" ht="16.5" thickBot="1" x14ac:dyDescent="0.3">
      <c r="A41" s="154" t="s">
        <v>414</v>
      </c>
      <c r="B41" s="154">
        <v>0</v>
      </c>
    </row>
    <row r="42" spans="1:2" ht="29.25" thickBot="1" x14ac:dyDescent="0.3">
      <c r="A42" s="160" t="s">
        <v>416</v>
      </c>
      <c r="B42" s="154">
        <v>0</v>
      </c>
    </row>
    <row r="43" spans="1:2" ht="16.5" thickBot="1" x14ac:dyDescent="0.3">
      <c r="A43" s="154" t="s">
        <v>411</v>
      </c>
      <c r="B43" s="154">
        <v>0</v>
      </c>
    </row>
    <row r="44" spans="1:2" ht="16.5" thickBot="1" x14ac:dyDescent="0.3">
      <c r="A44" s="154" t="s">
        <v>412</v>
      </c>
      <c r="B44" s="154">
        <v>0</v>
      </c>
    </row>
    <row r="45" spans="1:2" ht="16.5" thickBot="1" x14ac:dyDescent="0.3">
      <c r="A45" s="154" t="s">
        <v>413</v>
      </c>
      <c r="B45" s="154">
        <v>0</v>
      </c>
    </row>
    <row r="46" spans="1:2" ht="16.5" thickBot="1" x14ac:dyDescent="0.3">
      <c r="A46" s="154" t="s">
        <v>414</v>
      </c>
      <c r="B46" s="154">
        <v>0</v>
      </c>
    </row>
    <row r="47" spans="1:2" ht="29.25" thickBot="1" x14ac:dyDescent="0.3">
      <c r="A47" s="153" t="s">
        <v>417</v>
      </c>
      <c r="B47" s="161">
        <v>0</v>
      </c>
    </row>
    <row r="48" spans="1:2" ht="16.5" thickBot="1" x14ac:dyDescent="0.3">
      <c r="A48" s="155" t="s">
        <v>409</v>
      </c>
      <c r="B48" s="161">
        <v>0</v>
      </c>
    </row>
    <row r="49" spans="1:4" ht="16.5" thickBot="1" x14ac:dyDescent="0.3">
      <c r="A49" s="155" t="s">
        <v>418</v>
      </c>
      <c r="B49" s="161" t="s">
        <v>554</v>
      </c>
    </row>
    <row r="50" spans="1:4" ht="16.5" thickBot="1" x14ac:dyDescent="0.3">
      <c r="A50" s="155" t="s">
        <v>419</v>
      </c>
      <c r="B50" s="161" t="s">
        <v>573</v>
      </c>
    </row>
    <row r="51" spans="1:4" ht="16.5" thickBot="1" x14ac:dyDescent="0.3">
      <c r="A51" s="155" t="s">
        <v>420</v>
      </c>
      <c r="B51" s="161" t="s">
        <v>554</v>
      </c>
    </row>
    <row r="52" spans="1:4" ht="16.5" thickBot="1" x14ac:dyDescent="0.3">
      <c r="A52" s="150" t="s">
        <v>421</v>
      </c>
      <c r="B52" s="162">
        <v>0</v>
      </c>
    </row>
    <row r="53" spans="1:4" ht="16.5" thickBot="1" x14ac:dyDescent="0.3">
      <c r="A53" s="150" t="s">
        <v>422</v>
      </c>
      <c r="B53" s="162">
        <v>0</v>
      </c>
    </row>
    <row r="54" spans="1:4" ht="16.5" thickBot="1" x14ac:dyDescent="0.3">
      <c r="A54" s="150" t="s">
        <v>423</v>
      </c>
      <c r="B54" s="162">
        <v>0</v>
      </c>
    </row>
    <row r="55" spans="1:4" ht="16.5" thickBot="1" x14ac:dyDescent="0.3">
      <c r="A55" s="151" t="s">
        <v>424</v>
      </c>
      <c r="B55" s="152">
        <v>0</v>
      </c>
    </row>
    <row r="56" spans="1:4" ht="15.75" customHeight="1" thickBot="1" x14ac:dyDescent="0.3">
      <c r="A56" s="153" t="s">
        <v>425</v>
      </c>
      <c r="B56" s="155" t="s">
        <v>426</v>
      </c>
      <c r="C56" s="456"/>
      <c r="D56" s="200"/>
    </row>
    <row r="57" spans="1:4" ht="16.5" thickBot="1" x14ac:dyDescent="0.3">
      <c r="A57" s="157" t="s">
        <v>427</v>
      </c>
      <c r="B57" s="149" t="s">
        <v>569</v>
      </c>
      <c r="C57" s="456"/>
      <c r="D57" s="200"/>
    </row>
    <row r="58" spans="1:4" ht="23.25" customHeight="1" x14ac:dyDescent="0.25">
      <c r="A58" s="157" t="s">
        <v>428</v>
      </c>
      <c r="B58" s="157" t="s">
        <v>554</v>
      </c>
      <c r="C58" s="456"/>
      <c r="D58" s="200"/>
    </row>
    <row r="59" spans="1:4" x14ac:dyDescent="0.25">
      <c r="A59" s="157" t="s">
        <v>429</v>
      </c>
      <c r="B59" s="157" t="s">
        <v>554</v>
      </c>
      <c r="C59" s="456"/>
      <c r="D59" s="200"/>
    </row>
    <row r="60" spans="1:4" x14ac:dyDescent="0.25">
      <c r="A60" s="157" t="s">
        <v>430</v>
      </c>
      <c r="B60" s="157" t="s">
        <v>554</v>
      </c>
      <c r="C60" s="456"/>
      <c r="D60" s="144"/>
    </row>
    <row r="61" spans="1:4" ht="16.5" thickBot="1" x14ac:dyDescent="0.3">
      <c r="A61" s="158" t="s">
        <v>431</v>
      </c>
      <c r="B61" s="158" t="s">
        <v>573</v>
      </c>
      <c r="C61" s="456"/>
      <c r="D61" s="144"/>
    </row>
    <row r="62" spans="1:4" ht="30.75" thickBot="1" x14ac:dyDescent="0.3">
      <c r="A62" s="155" t="s">
        <v>432</v>
      </c>
      <c r="B62" s="156" t="s">
        <v>554</v>
      </c>
    </row>
    <row r="63" spans="1:4" ht="29.25" thickBot="1" x14ac:dyDescent="0.3">
      <c r="A63" s="150" t="s">
        <v>433</v>
      </c>
      <c r="B63" s="156" t="s">
        <v>554</v>
      </c>
    </row>
    <row r="64" spans="1:4" ht="16.5" thickBot="1" x14ac:dyDescent="0.3">
      <c r="A64" s="155" t="s">
        <v>409</v>
      </c>
      <c r="B64" s="223">
        <v>0</v>
      </c>
    </row>
    <row r="65" spans="1:2" ht="16.5" thickBot="1" x14ac:dyDescent="0.3">
      <c r="A65" s="155" t="s">
        <v>434</v>
      </c>
      <c r="B65" s="224">
        <v>0</v>
      </c>
    </row>
    <row r="66" spans="1:2" ht="16.5" thickBot="1" x14ac:dyDescent="0.3">
      <c r="A66" s="155" t="s">
        <v>435</v>
      </c>
      <c r="B66" s="223">
        <v>0</v>
      </c>
    </row>
    <row r="67" spans="1:2" ht="16.5" thickBot="1" x14ac:dyDescent="0.3">
      <c r="A67" s="164" t="s">
        <v>436</v>
      </c>
      <c r="B67" s="219" t="s">
        <v>574</v>
      </c>
    </row>
    <row r="68" spans="1:2" ht="16.5" thickBot="1" x14ac:dyDescent="0.3">
      <c r="A68" s="150" t="s">
        <v>437</v>
      </c>
      <c r="B68" s="219" t="s">
        <v>574</v>
      </c>
    </row>
    <row r="69" spans="1:2" ht="16.5" thickBot="1" x14ac:dyDescent="0.3">
      <c r="A69" s="157" t="s">
        <v>438</v>
      </c>
      <c r="B69" s="165">
        <v>0</v>
      </c>
    </row>
    <row r="70" spans="1:2" ht="16.5" thickBot="1" x14ac:dyDescent="0.3">
      <c r="A70" s="157" t="s">
        <v>439</v>
      </c>
      <c r="B70" s="165">
        <v>0</v>
      </c>
    </row>
    <row r="71" spans="1:2" ht="16.5" thickBot="1" x14ac:dyDescent="0.3">
      <c r="A71" s="157" t="s">
        <v>440</v>
      </c>
      <c r="B71" s="165">
        <v>0</v>
      </c>
    </row>
    <row r="72" spans="1:2" ht="27.6" customHeight="1" thickBot="1" x14ac:dyDescent="0.3">
      <c r="A72" s="164" t="s">
        <v>441</v>
      </c>
      <c r="B72" s="163" t="s">
        <v>551</v>
      </c>
    </row>
    <row r="73" spans="1:2" ht="28.5" x14ac:dyDescent="0.25">
      <c r="A73" s="153" t="s">
        <v>442</v>
      </c>
      <c r="B73" s="457" t="s">
        <v>552</v>
      </c>
    </row>
    <row r="74" spans="1:2" x14ac:dyDescent="0.25">
      <c r="A74" s="157" t="s">
        <v>443</v>
      </c>
      <c r="B74" s="458"/>
    </row>
    <row r="75" spans="1:2" x14ac:dyDescent="0.25">
      <c r="A75" s="157" t="s">
        <v>444</v>
      </c>
      <c r="B75" s="458"/>
    </row>
    <row r="76" spans="1:2" x14ac:dyDescent="0.25">
      <c r="A76" s="157" t="s">
        <v>445</v>
      </c>
      <c r="B76" s="458"/>
    </row>
    <row r="77" spans="1:2" x14ac:dyDescent="0.25">
      <c r="A77" s="157" t="s">
        <v>446</v>
      </c>
      <c r="B77" s="458"/>
    </row>
    <row r="78" spans="1:2" ht="16.5" thickBot="1" x14ac:dyDescent="0.3">
      <c r="A78" s="166" t="s">
        <v>447</v>
      </c>
      <c r="B78" s="459"/>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2022-03-16T05:47:01Z</dcterms:modified>
</cp:coreProperties>
</file>